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sma.local\mni\1-EM\05-DTI\10-COMMUN-DTI\05_OPERATIONS\30_2024_976_I_020 ML réhabilitation lourde B10 (EM)\DCE\2_DCE_ PLACE\"/>
    </mc:Choice>
  </mc:AlternateContent>
  <bookViews>
    <workbookView xWindow="22935" yWindow="-105" windowWidth="23250" windowHeight="12450"/>
  </bookViews>
  <sheets>
    <sheet name="Carnet de détail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79" i="4" l="1"/>
  <c r="L79" i="4"/>
  <c r="M79" i="4"/>
  <c r="O79" i="4"/>
  <c r="P79" i="4"/>
  <c r="Q79" i="4"/>
  <c r="R79" i="4"/>
  <c r="S79" i="4"/>
  <c r="T79" i="4"/>
  <c r="Y79" i="4"/>
  <c r="Z79" i="4"/>
  <c r="AA79" i="4"/>
  <c r="AE79" i="4"/>
  <c r="AF79" i="4"/>
  <c r="AG79" i="4"/>
  <c r="AH79" i="4"/>
  <c r="AI79" i="4"/>
  <c r="AJ79" i="4"/>
  <c r="AK79" i="4"/>
  <c r="AL79" i="4"/>
  <c r="AM79" i="4"/>
  <c r="AN79" i="4"/>
  <c r="AO79" i="4"/>
  <c r="AP79" i="4"/>
  <c r="AQ79" i="4"/>
  <c r="AR79" i="4"/>
  <c r="AS79" i="4"/>
  <c r="AT79" i="4"/>
  <c r="AU79" i="4"/>
  <c r="AV79" i="4"/>
  <c r="AW79" i="4"/>
  <c r="AX79" i="4"/>
  <c r="AY79" i="4"/>
  <c r="AZ79" i="4"/>
  <c r="BA79" i="4"/>
  <c r="BB79" i="4"/>
  <c r="BC79" i="4"/>
  <c r="BD79" i="4"/>
  <c r="BE79" i="4"/>
  <c r="BF79" i="4"/>
  <c r="BG79" i="4"/>
  <c r="BH79" i="4"/>
  <c r="BJ79" i="4"/>
  <c r="BL79" i="4"/>
  <c r="BO79" i="4"/>
  <c r="BP79" i="4"/>
  <c r="BQ79" i="4"/>
  <c r="BT79" i="4"/>
  <c r="CC79" i="4"/>
  <c r="CD79" i="4"/>
  <c r="BK68" i="4"/>
  <c r="BK69" i="4"/>
  <c r="N73" i="4"/>
  <c r="N60" i="4"/>
  <c r="N59" i="4"/>
  <c r="N57" i="4"/>
  <c r="N41" i="4"/>
  <c r="N40" i="4"/>
  <c r="N39" i="4"/>
  <c r="N38" i="4"/>
  <c r="N36" i="4"/>
  <c r="N74" i="4"/>
  <c r="N35" i="4"/>
  <c r="BK79" i="4" l="1"/>
  <c r="N79" i="4"/>
  <c r="BR39" i="4"/>
  <c r="BR40" i="4"/>
  <c r="BR41" i="4"/>
  <c r="BR38" i="4"/>
  <c r="BM42" i="4"/>
  <c r="BM26" i="4"/>
  <c r="BM22" i="4"/>
  <c r="BM21" i="4"/>
  <c r="BM20" i="4"/>
  <c r="BM19" i="4"/>
  <c r="BM18" i="4"/>
  <c r="BM16" i="4"/>
  <c r="BM15" i="4"/>
  <c r="BM14" i="4"/>
  <c r="BM13" i="4"/>
  <c r="BM12" i="4"/>
  <c r="BM11" i="4"/>
  <c r="BM10" i="4"/>
  <c r="BM9" i="4"/>
  <c r="BM8" i="4"/>
  <c r="BM7" i="4"/>
  <c r="U17" i="4"/>
  <c r="W17" i="4" s="1"/>
  <c r="BN63" i="4"/>
  <c r="BN79" i="4" s="1"/>
  <c r="BS46" i="4"/>
  <c r="BS47" i="4"/>
  <c r="BS48" i="4"/>
  <c r="BS49" i="4"/>
  <c r="BS50" i="4"/>
  <c r="BS51" i="4"/>
  <c r="BS52" i="4"/>
  <c r="BS53" i="4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45" i="4"/>
  <c r="BR44" i="4"/>
  <c r="BS8" i="4"/>
  <c r="BS9" i="4"/>
  <c r="BS10" i="4"/>
  <c r="BS11" i="4"/>
  <c r="BS12" i="4"/>
  <c r="BS13" i="4"/>
  <c r="BS14" i="4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S29" i="4"/>
  <c r="BS30" i="4"/>
  <c r="BS31" i="4"/>
  <c r="BS32" i="4"/>
  <c r="BS33" i="4"/>
  <c r="BS34" i="4"/>
  <c r="BS35" i="4"/>
  <c r="BS36" i="4"/>
  <c r="BS37" i="4"/>
  <c r="BS38" i="4"/>
  <c r="BS39" i="4"/>
  <c r="BS40" i="4"/>
  <c r="BS41" i="4"/>
  <c r="BS42" i="4"/>
  <c r="BS43" i="4"/>
  <c r="BS44" i="4"/>
  <c r="BS7" i="4"/>
  <c r="BR46" i="4"/>
  <c r="BR47" i="4"/>
  <c r="BR48" i="4"/>
  <c r="BR49" i="4"/>
  <c r="BR50" i="4"/>
  <c r="BR51" i="4"/>
  <c r="BR52" i="4"/>
  <c r="BR53" i="4"/>
  <c r="BR54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68" i="4"/>
  <c r="BR69" i="4"/>
  <c r="BR70" i="4"/>
  <c r="BR71" i="4"/>
  <c r="BR72" i="4"/>
  <c r="BR73" i="4"/>
  <c r="BR74" i="4"/>
  <c r="BR45" i="4"/>
  <c r="AD71" i="4"/>
  <c r="AD67" i="4"/>
  <c r="AD65" i="4"/>
  <c r="AD51" i="4"/>
  <c r="AD45" i="4"/>
  <c r="AD44" i="4"/>
  <c r="AC35" i="4"/>
  <c r="AC79" i="4" s="1"/>
  <c r="AB28" i="4"/>
  <c r="AB27" i="4"/>
  <c r="AB26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72" i="4"/>
  <c r="AB70" i="4"/>
  <c r="AB66" i="4"/>
  <c r="AB64" i="4"/>
  <c r="AB63" i="4"/>
  <c r="AB62" i="4"/>
  <c r="AB61" i="4"/>
  <c r="AB56" i="4"/>
  <c r="AB55" i="4"/>
  <c r="AB54" i="4"/>
  <c r="AB53" i="4"/>
  <c r="AB52" i="4"/>
  <c r="AB50" i="4"/>
  <c r="AB49" i="4"/>
  <c r="AB48" i="4"/>
  <c r="AB47" i="4"/>
  <c r="AB46" i="4"/>
  <c r="AB43" i="4"/>
  <c r="AB42" i="4"/>
  <c r="AB37" i="4"/>
  <c r="X71" i="4"/>
  <c r="X66" i="4"/>
  <c r="X65" i="4"/>
  <c r="X44" i="4"/>
  <c r="X43" i="4"/>
  <c r="W71" i="4"/>
  <c r="W66" i="4"/>
  <c r="W65" i="4"/>
  <c r="W44" i="4"/>
  <c r="W43" i="4"/>
  <c r="V71" i="4"/>
  <c r="V66" i="4"/>
  <c r="V65" i="4"/>
  <c r="V44" i="4"/>
  <c r="V43" i="4"/>
  <c r="U72" i="4"/>
  <c r="V72" i="4" s="1"/>
  <c r="U70" i="4"/>
  <c r="V70" i="4" s="1"/>
  <c r="U67" i="4"/>
  <c r="V67" i="4" s="1"/>
  <c r="U64" i="4"/>
  <c r="V64" i="4" s="1"/>
  <c r="U63" i="4"/>
  <c r="V63" i="4" s="1"/>
  <c r="U62" i="4"/>
  <c r="V62" i="4" s="1"/>
  <c r="U61" i="4"/>
  <c r="V61" i="4" s="1"/>
  <c r="U56" i="4"/>
  <c r="V56" i="4" s="1"/>
  <c r="U55" i="4"/>
  <c r="V55" i="4" s="1"/>
  <c r="U54" i="4"/>
  <c r="V54" i="4" s="1"/>
  <c r="U53" i="4"/>
  <c r="V53" i="4" s="1"/>
  <c r="U52" i="4"/>
  <c r="V52" i="4" s="1"/>
  <c r="U51" i="4"/>
  <c r="V51" i="4" s="1"/>
  <c r="U50" i="4"/>
  <c r="V50" i="4" s="1"/>
  <c r="U49" i="4"/>
  <c r="V49" i="4" s="1"/>
  <c r="U48" i="4"/>
  <c r="V48" i="4" s="1"/>
  <c r="U47" i="4"/>
  <c r="V47" i="4" s="1"/>
  <c r="U46" i="4"/>
  <c r="V46" i="4" s="1"/>
  <c r="U45" i="4"/>
  <c r="V45" i="4" s="1"/>
  <c r="U42" i="4"/>
  <c r="V42" i="4" s="1"/>
  <c r="U26" i="4"/>
  <c r="V26" i="4" s="1"/>
  <c r="U22" i="4"/>
  <c r="V22" i="4" s="1"/>
  <c r="U21" i="4"/>
  <c r="V21" i="4" s="1"/>
  <c r="U20" i="4"/>
  <c r="V20" i="4" s="1"/>
  <c r="U19" i="4"/>
  <c r="V19" i="4" s="1"/>
  <c r="U18" i="4"/>
  <c r="V18" i="4" s="1"/>
  <c r="U16" i="4"/>
  <c r="V16" i="4" s="1"/>
  <c r="U15" i="4"/>
  <c r="V15" i="4" s="1"/>
  <c r="U14" i="4"/>
  <c r="V14" i="4" s="1"/>
  <c r="U13" i="4"/>
  <c r="V13" i="4" s="1"/>
  <c r="U12" i="4"/>
  <c r="V12" i="4" s="1"/>
  <c r="U11" i="4"/>
  <c r="V11" i="4" s="1"/>
  <c r="U10" i="4"/>
  <c r="V10" i="4" s="1"/>
  <c r="U9" i="4"/>
  <c r="V9" i="4" s="1"/>
  <c r="U8" i="4"/>
  <c r="V8" i="4" s="1"/>
  <c r="U7" i="4"/>
  <c r="F79" i="4"/>
  <c r="I79" i="4"/>
  <c r="BM79" i="4" l="1"/>
  <c r="AD79" i="4"/>
  <c r="BS79" i="4"/>
  <c r="AB79" i="4"/>
  <c r="V7" i="4"/>
  <c r="U79" i="4"/>
  <c r="BR79" i="4"/>
  <c r="X17" i="4"/>
  <c r="V17" i="4"/>
  <c r="X16" i="4"/>
  <c r="X47" i="4"/>
  <c r="X63" i="4"/>
  <c r="W52" i="4"/>
  <c r="W47" i="4"/>
  <c r="X15" i="4"/>
  <c r="X46" i="4"/>
  <c r="X62" i="4"/>
  <c r="X18" i="4"/>
  <c r="X48" i="4"/>
  <c r="X64" i="4"/>
  <c r="X19" i="4"/>
  <c r="X49" i="4"/>
  <c r="X20" i="4"/>
  <c r="X50" i="4"/>
  <c r="X8" i="4"/>
  <c r="X21" i="4"/>
  <c r="X51" i="4"/>
  <c r="X67" i="4"/>
  <c r="X9" i="4"/>
  <c r="X22" i="4"/>
  <c r="X52" i="4"/>
  <c r="X70" i="4"/>
  <c r="X10" i="4"/>
  <c r="X26" i="4"/>
  <c r="X53" i="4"/>
  <c r="X11" i="4"/>
  <c r="X42" i="4"/>
  <c r="X54" i="4"/>
  <c r="X72" i="4"/>
  <c r="X12" i="4"/>
  <c r="X55" i="4"/>
  <c r="X13" i="4"/>
  <c r="X56" i="4"/>
  <c r="X14" i="4"/>
  <c r="X45" i="4"/>
  <c r="X61" i="4"/>
  <c r="W45" i="4"/>
  <c r="W49" i="4"/>
  <c r="W9" i="4"/>
  <c r="W54" i="4"/>
  <c r="W11" i="4"/>
  <c r="W61" i="4"/>
  <c r="W14" i="4"/>
  <c r="W63" i="4"/>
  <c r="W16" i="4"/>
  <c r="W22" i="4"/>
  <c r="W42" i="4"/>
  <c r="W70" i="4"/>
  <c r="X7" i="4"/>
  <c r="W13" i="4"/>
  <c r="W56" i="4"/>
  <c r="W15" i="4"/>
  <c r="W46" i="4"/>
  <c r="W62" i="4"/>
  <c r="W18" i="4"/>
  <c r="W48" i="4"/>
  <c r="W64" i="4"/>
  <c r="W19" i="4"/>
  <c r="W20" i="4"/>
  <c r="W50" i="4"/>
  <c r="W8" i="4"/>
  <c r="W21" i="4"/>
  <c r="W51" i="4"/>
  <c r="W67" i="4"/>
  <c r="W10" i="4"/>
  <c r="W26" i="4"/>
  <c r="W53" i="4"/>
  <c r="W72" i="4"/>
  <c r="W12" i="4"/>
  <c r="W55" i="4"/>
  <c r="W7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K35" i="4" s="1"/>
  <c r="K79" i="4" s="1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V79" i="4" l="1"/>
  <c r="X79" i="4"/>
  <c r="W79" i="4"/>
  <c r="H79" i="4"/>
</calcChain>
</file>

<file path=xl/sharedStrings.xml><?xml version="1.0" encoding="utf-8"?>
<sst xmlns="http://schemas.openxmlformats.org/spreadsheetml/2006/main" count="317" uniqueCount="152">
  <si>
    <t>Niveau</t>
  </si>
  <si>
    <t>Désignation futur _type</t>
  </si>
  <si>
    <t xml:space="preserve">Futur attributaire </t>
  </si>
  <si>
    <t>Dégagement</t>
  </si>
  <si>
    <t>DRH</t>
  </si>
  <si>
    <t>Bureau</t>
  </si>
  <si>
    <t>DAF</t>
  </si>
  <si>
    <t>bureau</t>
  </si>
  <si>
    <t>Stockage</t>
  </si>
  <si>
    <t>Coin reprographie</t>
  </si>
  <si>
    <t>DTI</t>
  </si>
  <si>
    <t>Archive</t>
  </si>
  <si>
    <t>ARCHIVE</t>
  </si>
  <si>
    <t>Atelier SEI</t>
  </si>
  <si>
    <t>Armurerie</t>
  </si>
  <si>
    <t>ARMURERIE</t>
  </si>
  <si>
    <t>Chambre</t>
  </si>
  <si>
    <t>SAS Armurerie</t>
  </si>
  <si>
    <t>Vestiaire</t>
  </si>
  <si>
    <t>Local technique</t>
  </si>
  <si>
    <t>SAS Local technique</t>
  </si>
  <si>
    <t>Douche</t>
  </si>
  <si>
    <t>WC</t>
  </si>
  <si>
    <t>WC PMR</t>
  </si>
  <si>
    <t>COMMUN</t>
  </si>
  <si>
    <t>WC H</t>
  </si>
  <si>
    <t>Hall sanitaire</t>
  </si>
  <si>
    <t>PC</t>
  </si>
  <si>
    <t xml:space="preserve">Amphithéâtre </t>
  </si>
  <si>
    <t>Salle de réunion</t>
  </si>
  <si>
    <t>DML</t>
  </si>
  <si>
    <t>Bureau CDC</t>
  </si>
  <si>
    <t>Bureau CDC annexe VIP</t>
  </si>
  <si>
    <t>OFF.COM</t>
  </si>
  <si>
    <t>WC Douche</t>
  </si>
  <si>
    <t>WC Femme</t>
  </si>
  <si>
    <t>Douches Femme</t>
  </si>
  <si>
    <t>BEH</t>
  </si>
  <si>
    <t>SIC</t>
  </si>
  <si>
    <t>Salle INTRADEF</t>
  </si>
  <si>
    <t>PC Ops</t>
  </si>
  <si>
    <t>Local serveur</t>
  </si>
  <si>
    <t>Salle d'honneur</t>
  </si>
  <si>
    <t>CPRP</t>
  </si>
  <si>
    <t>WC Homme</t>
  </si>
  <si>
    <t>Cloison à déposer</t>
  </si>
  <si>
    <t>Douche homme</t>
  </si>
  <si>
    <t xml:space="preserve">N° de pièces </t>
  </si>
  <si>
    <t>Facades</t>
  </si>
  <si>
    <t xml:space="preserve"> La surface totale à peindre pour 26 poteaux cylindriques de Ø 20 cm sur 2,85 m de haut est d’environ 46,54 m².</t>
  </si>
  <si>
    <t xml:space="preserve">26 poteau cylindriques </t>
  </si>
  <si>
    <t>Facades RDC</t>
  </si>
  <si>
    <t>Facades R+1</t>
  </si>
  <si>
    <t>Facades R0</t>
  </si>
  <si>
    <t>Poteaux cylindriques</t>
  </si>
  <si>
    <t>Faience en m²</t>
  </si>
  <si>
    <t>Carrelarge de sol à reprendre</t>
  </si>
  <si>
    <t>Revêtements Horizontaux et verticaux</t>
  </si>
  <si>
    <t>Murs peinture de type1</t>
  </si>
  <si>
    <t>Murs peinture de type 2</t>
  </si>
  <si>
    <t>Surface au sol.</t>
  </si>
  <si>
    <t>Plancher technique</t>
  </si>
  <si>
    <t>Nbre de poste de travail</t>
  </si>
  <si>
    <t>Nbre de Prise RJ45</t>
  </si>
  <si>
    <t>Prise sous goulotte secourue ondulée (S.O_rouge)</t>
  </si>
  <si>
    <t>Prise sous goulotte secourue standart (S.St blanc)</t>
  </si>
  <si>
    <t>Plafonds nus peinture de type 1</t>
  </si>
  <si>
    <t>Eclairage de type 1 (bureaux)</t>
  </si>
  <si>
    <t xml:space="preserve">Eclairage de type 3 (amphithêatre) </t>
  </si>
  <si>
    <t>Eclairage de type 4 ( SEI atelier)</t>
  </si>
  <si>
    <t>Eclairage de type 2 (coursives, WC et douches)</t>
  </si>
  <si>
    <t>Projecteurs de façades</t>
  </si>
  <si>
    <t>Parafoudre</t>
  </si>
  <si>
    <t>Alarme SSI type 4 _DM</t>
  </si>
  <si>
    <t>Alarme SSI type 4 _DSAI</t>
  </si>
  <si>
    <t>Plans d'avcuation</t>
  </si>
  <si>
    <t>Plans d'intervention</t>
  </si>
  <si>
    <t>Consigne de sécurité</t>
  </si>
  <si>
    <t>Extincteur _ Eau pulvérisée avec additif (6L)</t>
  </si>
  <si>
    <t>Extincteur _ CO₂ (dioxyde de carbone)</t>
  </si>
  <si>
    <t>Poteau signalétique "Point de rassemblement"</t>
  </si>
  <si>
    <t>Eclairage de sécurité. Avec flèches issue de secours</t>
  </si>
  <si>
    <t>Onduleurs SNMP 30KVA Mono _  On-line double conversion pour les serveurs_Bypass manuel et automatique</t>
  </si>
  <si>
    <t>Onduleurs SNMP 30KVA Mono _  réseau ; Line-interactive pour postes de travail_Bypass manuel et automatique</t>
  </si>
  <si>
    <t>Nombre de pièce à climatiser _ Split système</t>
  </si>
  <si>
    <t>Nombre de pièce à climatiser _ VRV</t>
  </si>
  <si>
    <t xml:space="preserve">Lavabos </t>
  </si>
  <si>
    <t>WC type PMR</t>
  </si>
  <si>
    <t>Douche à l'italienne</t>
  </si>
  <si>
    <t>Urinoires</t>
  </si>
  <si>
    <t>Sèche main électriques</t>
  </si>
  <si>
    <t>Paterre</t>
  </si>
  <si>
    <t>Balai brosse WC</t>
  </si>
  <si>
    <t>Porte savon pour douche</t>
  </si>
  <si>
    <t>Distributeur de savon liquide</t>
  </si>
  <si>
    <t>Miroires, appliques et tablettes</t>
  </si>
  <si>
    <t>Portes WC/Douches</t>
  </si>
  <si>
    <t>Stockage/Vaguemestre</t>
  </si>
  <si>
    <t>Plafond à déposer</t>
  </si>
  <si>
    <t>Plafond à créer</t>
  </si>
  <si>
    <t>Typologie des cloisons et classement des locaux et plafonds selon leur humidité</t>
  </si>
  <si>
    <t>EA 
(Locaux secs ou faiblement humides)</t>
  </si>
  <si>
    <t>EB+ Local privatif humide</t>
  </si>
  <si>
    <t xml:space="preserve">EB+ Locaux collectif </t>
  </si>
  <si>
    <t>EB 
(local moyennement humide.)</t>
  </si>
  <si>
    <t>EB+ Local collectif  humide</t>
  </si>
  <si>
    <t>Facade</t>
  </si>
  <si>
    <t>Installation CFO et CFA, SIC SSI et anti intrusion</t>
  </si>
  <si>
    <t>Tableau électrique principal_ Secteur normal.</t>
  </si>
  <si>
    <t xml:space="preserve">Tableau électrique principal _ ondulé </t>
  </si>
  <si>
    <t>Plomberie douches/WC et acessoires</t>
  </si>
  <si>
    <t>Fenêtre à créer</t>
  </si>
  <si>
    <t>Bouche de ventilation VMC simple flux</t>
  </si>
  <si>
    <t>Pièces sous alarmes</t>
  </si>
  <si>
    <t>Caméras de sécurité</t>
  </si>
  <si>
    <t>Mur maçonner à créer</t>
  </si>
  <si>
    <t>Boite au lettre  double accès mural à créer</t>
  </si>
  <si>
    <t>Cloison de séparation à créer</t>
  </si>
  <si>
    <t>Désignations</t>
  </si>
  <si>
    <t>Gros-oeuvre</t>
  </si>
  <si>
    <t>Peinture des gardes-corps</t>
  </si>
  <si>
    <t xml:space="preserve">Surface à reboucher en béton. </t>
  </si>
  <si>
    <t>Baguette de joint de dilatation à poser</t>
  </si>
  <si>
    <t xml:space="preserve"> </t>
  </si>
  <si>
    <t>Ecran de projecton fixation mural 3840 x 2160 (4K UHD)</t>
  </si>
  <si>
    <t>Projecteur</t>
  </si>
  <si>
    <t>Colonne1</t>
  </si>
  <si>
    <t>Plafond en décroché BA13</t>
  </si>
  <si>
    <t>Plafonds 60x60 sur ossature métalique. (bureau standart)</t>
  </si>
  <si>
    <t>Plafonds 60x60 pièces hulmides.</t>
  </si>
  <si>
    <t>Menuiseries, Plafonds et cloisons légères</t>
  </si>
  <si>
    <t>Portes coursives P1</t>
  </si>
  <si>
    <t>Baie de porte à fermer.</t>
  </si>
  <si>
    <t>Ce document est fourni à titre indicatif. Il appartient aux candidats de procéder à une reconnaissance sur site afin de réaliser les métrés nécessaires et d’ajuster les quantités à intégrer dans son offre.</t>
  </si>
  <si>
    <t>1 ensemble</t>
  </si>
  <si>
    <t>Prise en applique Standart (S.St blanc)</t>
  </si>
  <si>
    <t>Doublage à finir  1m environ</t>
  </si>
  <si>
    <t>Colonne2</t>
  </si>
  <si>
    <t>Chainage horizontale _ Béton</t>
  </si>
  <si>
    <t>Chainage horizontale _ Feraillage</t>
  </si>
  <si>
    <t>Chainage horizontale _ Coffrage</t>
  </si>
  <si>
    <t>Structure métallique_ IPE</t>
  </si>
  <si>
    <t>2 020,00 Kg</t>
  </si>
  <si>
    <t>1 040,00 Kg</t>
  </si>
  <si>
    <t>Structure métallique_ UPN</t>
  </si>
  <si>
    <t>Plancher collaborant</t>
  </si>
  <si>
    <t>540,00 m²</t>
  </si>
  <si>
    <t>130,00 m²</t>
  </si>
  <si>
    <t>1 660,00 Kg</t>
  </si>
  <si>
    <t>13,000 m3</t>
  </si>
  <si>
    <t>Portes acoustiques P3</t>
  </si>
  <si>
    <t>Portes double vantaux 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</si>
</sst>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m²&quot;"/>
    <numFmt numFmtId="165" formatCode="#,##0.00&quot; ml&quot;"/>
  </numFmts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164" fontId="0" fillId="0" borderId="7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164" fontId="5" fillId="0" borderId="0" xfId="0" applyNumberFormat="1" applyFont="1"/>
    <xf numFmtId="0" fontId="6" fillId="0" borderId="0" xfId="0" applyFont="1"/>
    <xf numFmtId="3" fontId="0" fillId="0" borderId="0" xfId="0" applyNumberForma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</cellXfs>
  <cellStyles count="1">
    <cellStyle name="Normal" xfId="0" builtinId="0"/>
  </cellStyles>
  <dxfs count="82"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vertic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vertic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164" formatCode="#,##0.00&quot; m²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&quot; m²&quot;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&quot; m²&quot;"/>
      <alignment horizontal="center" vertical="bottom" textRotation="0" wrapText="0" indent="0" justifyLastLine="0" shrinkToFit="0" readingOrder="0"/>
    </dxf>
    <dxf>
      <numFmt numFmtId="164" formatCode="#,##0.00&quot; m²&quot;"/>
      <alignment horizontal="center" vertical="bottom" textRotation="0" wrapText="0" indent="0" justifyLastLine="0" shrinkToFit="0" readingOrder="0"/>
    </dxf>
    <dxf>
      <numFmt numFmtId="164" formatCode="#,##0.00&quot; m²&quot;"/>
      <alignment horizontal="center" vertical="bottom" textRotation="0" wrapText="0" indent="0" justifyLastLine="0" shrinkToFit="0" readingOrder="0"/>
    </dxf>
    <dxf>
      <numFmt numFmtId="164" formatCode="#,##0.00&quot; m²&quot;"/>
      <alignment horizontal="center" vertical="bottom" textRotation="0" wrapText="0" indent="0" justifyLastLine="0" shrinkToFit="0" readingOrder="0"/>
    </dxf>
    <dxf>
      <numFmt numFmtId="164" formatCode="#,##0.00&quot; m²&quot;"/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&quot; m²&quot;"/>
      <alignment horizontal="center"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4" name="Tableau4" displayName="Tableau4" ref="B5:CD79" totalsRowShown="0" headerRowDxfId="81" dataDxfId="80">
  <autoFilter ref="B5:CD79">
    <filterColumn colId="58">
      <customFilters>
        <customFilter operator="notEqual" val=" "/>
      </customFilters>
    </filterColumn>
  </autoFilter>
  <tableColumns count="81">
    <tableColumn id="1" name="Niveau"/>
    <tableColumn id="2" name="N° de pièces " dataDxfId="79"/>
    <tableColumn id="3" name="Désignation futur _type" dataDxfId="78"/>
    <tableColumn id="4" name="Typologie des cloisons et classement des locaux et plafonds selon leur humidité" dataDxfId="77"/>
    <tableColumn id="5" name="Surface au sol." dataDxfId="76"/>
    <tableColumn id="6" name="Futur attributaire " dataDxfId="75"/>
    <tableColumn id="8" name="Murs peinture de type1" dataDxfId="74"/>
    <tableColumn id="9" name="Murs peinture de type 2" dataDxfId="73"/>
    <tableColumn id="73" name="Peinture des gardes-corps" dataDxfId="72"/>
    <tableColumn id="10" name="Faience en m²" dataDxfId="71"/>
    <tableColumn id="11" name="Plafonds nus peinture de type 1" dataDxfId="70"/>
    <tableColumn id="13" name="Plafonds 60x60 sur ossature métalique. (bureau standart)" dataDxfId="69"/>
    <tableColumn id="15" name="Plafonds 60x60 pièces hulmides." dataDxfId="68"/>
    <tableColumn id="7" name="Plafond en décroché BA13" dataDxfId="67"/>
    <tableColumn id="14" name="Carrelarge de sol à reprendre" dataDxfId="66"/>
    <tableColumn id="40" name="Tableau électrique principal_ Secteur normal." dataDxfId="65"/>
    <tableColumn id="41" name="Tableau électrique principal _ ondulé " dataDxfId="64"/>
    <tableColumn id="42" name="Onduleurs SNMP 30KVA Mono _  On-line double conversion pour les serveurs_Bypass manuel et automatique" dataDxfId="63"/>
    <tableColumn id="43" name="Onduleurs SNMP 30KVA Mono _  réseau ; Line-interactive pour postes de travail_Bypass manuel et automatique" dataDxfId="62"/>
    <tableColumn id="16" name="Nbre de poste de travail" dataDxfId="61"/>
    <tableColumn id="17" name="Nbre de Prise RJ45" dataDxfId="60"/>
    <tableColumn id="18" name="Prise sous goulotte secourue standart (S.St blanc)" dataDxfId="59"/>
    <tableColumn id="19" name="Prise sous goulotte secourue ondulée (S.O_rouge)" dataDxfId="58"/>
    <tableColumn id="21" name="Prise en applique Standart (S.St blanc)" dataDxfId="57"/>
    <tableColumn id="75" name="Ecran de projecton fixation mural 3840 x 2160 (4K UHD)" dataDxfId="56"/>
    <tableColumn id="76" name="Projecteur" dataDxfId="55"/>
    <tableColumn id="22" name="Eclairage de type 1 (bureaux)" dataDxfId="54"/>
    <tableColumn id="23" name="Eclairage de type 2 (coursives, WC et douches)" dataDxfId="53"/>
    <tableColumn id="24" name="Eclairage de type 3 (amphithêatre) " dataDxfId="52"/>
    <tableColumn id="25" name="Eclairage de type 4 ( SEI atelier)" dataDxfId="51"/>
    <tableColumn id="26" name="Projecteurs de façades" dataDxfId="50"/>
    <tableColumn id="44" name="Nombre de pièce à climatiser _ Split système" dataDxfId="49"/>
    <tableColumn id="45" name="Nombre de pièce à climatiser _ VRV" dataDxfId="48"/>
    <tableColumn id="27" name="Eclairage de sécurité. Avec flèches issue de secours" dataDxfId="47"/>
    <tableColumn id="68" name="Pièces sous alarmes" dataDxfId="46"/>
    <tableColumn id="69" name="Caméras de sécurité" dataDxfId="45"/>
    <tableColumn id="32" name="Alarme SSI type 4 _DM" dataDxfId="44"/>
    <tableColumn id="33" name="Alarme SSI type 4 _DSAI" dataDxfId="43"/>
    <tableColumn id="34" name="Plans d'avcuation" dataDxfId="42"/>
    <tableColumn id="35" name="Plans d'intervention" dataDxfId="41"/>
    <tableColumn id="36" name="Consigne de sécurité" dataDxfId="40"/>
    <tableColumn id="39" name="Poteau signalétique &quot;Point de rassemblement&quot;" dataDxfId="39"/>
    <tableColumn id="37" name="Extincteur _ Eau pulvérisée avec additif (6L)" dataDxfId="38"/>
    <tableColumn id="38" name="Extincteur _ CO₂ (dioxyde de carbone)" dataDxfId="37"/>
    <tableColumn id="30" name="Parafoudre" dataDxfId="36"/>
    <tableColumn id="31" name="Bouche de ventilation VMC simple flux" dataDxfId="35"/>
    <tableColumn id="46" name="WC" dataDxfId="34"/>
    <tableColumn id="50" name="WC type PMR" dataDxfId="33"/>
    <tableColumn id="47" name="Douche à l'italienne" dataDxfId="32"/>
    <tableColumn id="48" name="Lavabos " dataDxfId="31"/>
    <tableColumn id="56" name="Miroires, appliques et tablettes" dataDxfId="30"/>
    <tableColumn id="51" name="Urinoires" dataDxfId="29"/>
    <tableColumn id="49" name="Sèche main électriques" dataDxfId="28"/>
    <tableColumn id="12" name="Paterre" dataDxfId="27"/>
    <tableColumn id="52" name="Porte savon pour douche" dataDxfId="26"/>
    <tableColumn id="55" name="Distributeur de savon liquide" dataDxfId="25"/>
    <tableColumn id="53" name="Balai brosse WC" dataDxfId="24"/>
    <tableColumn id="58" name="Portes WC/Douches" dataDxfId="23"/>
    <tableColumn id="57" name="Portes coursives P1" dataDxfId="22"/>
    <tableColumn id="92" name="Portes double vantaux P2" dataDxfId="21"/>
    <tableColumn id="28" name="Portes acoustiques P3" dataDxfId="20"/>
    <tableColumn id="74" name="Plancher technique" dataDxfId="19"/>
    <tableColumn id="67" name="Fenêtre à créer" dataDxfId="18"/>
    <tableColumn id="71" name="Doublage à finir  1m environ" dataDxfId="17"/>
    <tableColumn id="62" name="Cloison de séparation à créer" dataDxfId="16"/>
    <tableColumn id="70" name="Mur maçonner à créer" dataDxfId="15"/>
    <tableColumn id="79" name="Baie de porte à fermer." dataDxfId="14"/>
    <tableColumn id="54" name="Cloison à déposer" dataDxfId="13"/>
    <tableColumn id="63" name="Plafond à créer" dataDxfId="12"/>
    <tableColumn id="60" name="Plafond à déposer" dataDxfId="11"/>
    <tableColumn id="64" name="Boite au lettre  double accès mural à créer" dataDxfId="10"/>
    <tableColumn id="65" name="Chainage horizontale _ Béton" dataDxfId="9"/>
    <tableColumn id="87" name="Chainage horizontale _ Feraillage" dataDxfId="8"/>
    <tableColumn id="86" name="Chainage horizontale _ Coffrage" dataDxfId="7"/>
    <tableColumn id="85" name="Structure métallique_ IPE" dataDxfId="6"/>
    <tableColumn id="84" name="Structure métallique_ UPN" dataDxfId="5"/>
    <tableColumn id="90" name="Plancher collaborant" dataDxfId="4"/>
    <tableColumn id="89" name="Colonne2" dataDxfId="3"/>
    <tableColumn id="88" name="Colonne1" dataDxfId="2"/>
    <tableColumn id="66" name="Surface à reboucher en béton. " dataDxfId="1"/>
    <tableColumn id="72" name="Baguette de joint de dilatation à poser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D79"/>
  <sheetViews>
    <sheetView tabSelected="1" zoomScale="115" zoomScaleNormal="115" workbookViewId="0">
      <pane xSplit="7" ySplit="5" topLeftCell="BH41" activePane="bottomRight" state="frozen"/>
      <selection pane="topRight" activeCell="H1" sqref="H1"/>
      <selection pane="bottomLeft" activeCell="A6" sqref="A6"/>
      <selection pane="bottomRight" activeCell="BI44" sqref="BI44"/>
    </sheetView>
  </sheetViews>
  <sheetFormatPr baseColWidth="10" defaultRowHeight="15" x14ac:dyDescent="0.25"/>
  <cols>
    <col min="3" max="3" width="14.5703125" style="3" customWidth="1"/>
    <col min="4" max="4" width="25.85546875" style="4" customWidth="1"/>
    <col min="5" max="5" width="27.7109375" style="1" customWidth="1"/>
    <col min="6" max="6" width="23" style="4" customWidth="1"/>
    <col min="7" max="7" width="16.28515625" style="3" customWidth="1"/>
    <col min="8" max="12" width="10.140625" style="3" customWidth="1"/>
    <col min="13" max="72" width="10.140625" customWidth="1"/>
  </cols>
  <sheetData>
    <row r="1" spans="2:82" x14ac:dyDescent="0.25">
      <c r="E1"/>
    </row>
    <row r="2" spans="2:82" ht="23.25" x14ac:dyDescent="0.35">
      <c r="D2" s="45" t="s">
        <v>133</v>
      </c>
      <c r="E2"/>
    </row>
    <row r="3" spans="2:82" ht="15.75" thickBot="1" x14ac:dyDescent="0.3"/>
    <row r="4" spans="2:82" ht="29.25" thickBot="1" x14ac:dyDescent="0.5">
      <c r="B4" s="47" t="s">
        <v>118</v>
      </c>
      <c r="C4" s="48"/>
      <c r="D4" s="48"/>
      <c r="E4" s="48"/>
      <c r="F4" s="48"/>
      <c r="G4" s="49"/>
      <c r="H4" s="53" t="s">
        <v>57</v>
      </c>
      <c r="I4" s="54"/>
      <c r="J4" s="54"/>
      <c r="K4" s="54"/>
      <c r="L4" s="54"/>
      <c r="M4" s="54"/>
      <c r="N4" s="54"/>
      <c r="O4" s="54"/>
      <c r="P4" s="54"/>
      <c r="Q4" s="55" t="s">
        <v>107</v>
      </c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7"/>
      <c r="AV4" s="58" t="s">
        <v>110</v>
      </c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60"/>
      <c r="BH4" s="61" t="s">
        <v>130</v>
      </c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50" t="s">
        <v>119</v>
      </c>
      <c r="BV4" s="51"/>
      <c r="BW4" s="51"/>
      <c r="BX4" s="51"/>
      <c r="BY4" s="51"/>
      <c r="BZ4" s="51"/>
      <c r="CA4" s="51"/>
      <c r="CB4" s="51"/>
      <c r="CC4" s="51"/>
      <c r="CD4" s="52"/>
    </row>
    <row r="5" spans="2:82" s="5" customFormat="1" ht="89.25" customHeight="1" x14ac:dyDescent="0.25">
      <c r="B5" s="10" t="s">
        <v>0</v>
      </c>
      <c r="C5" s="11" t="s">
        <v>47</v>
      </c>
      <c r="D5" s="11" t="s">
        <v>1</v>
      </c>
      <c r="E5" s="12" t="s">
        <v>100</v>
      </c>
      <c r="F5" s="11" t="s">
        <v>60</v>
      </c>
      <c r="G5" s="13" t="s">
        <v>2</v>
      </c>
      <c r="H5" s="26" t="s">
        <v>58</v>
      </c>
      <c r="I5" s="27" t="s">
        <v>59</v>
      </c>
      <c r="J5" s="27" t="s">
        <v>120</v>
      </c>
      <c r="K5" s="27" t="s">
        <v>55</v>
      </c>
      <c r="L5" s="27" t="s">
        <v>66</v>
      </c>
      <c r="M5" s="27" t="s">
        <v>128</v>
      </c>
      <c r="N5" s="27" t="s">
        <v>129</v>
      </c>
      <c r="O5" s="27" t="s">
        <v>127</v>
      </c>
      <c r="P5" s="27" t="s">
        <v>56</v>
      </c>
      <c r="Q5" s="26" t="s">
        <v>108</v>
      </c>
      <c r="R5" s="27" t="s">
        <v>109</v>
      </c>
      <c r="S5" s="27" t="s">
        <v>82</v>
      </c>
      <c r="T5" s="27" t="s">
        <v>83</v>
      </c>
      <c r="U5" s="27" t="s">
        <v>62</v>
      </c>
      <c r="V5" s="27" t="s">
        <v>63</v>
      </c>
      <c r="W5" s="27" t="s">
        <v>65</v>
      </c>
      <c r="X5" s="27" t="s">
        <v>64</v>
      </c>
      <c r="Y5" s="27" t="s">
        <v>135</v>
      </c>
      <c r="Z5" s="27" t="s">
        <v>124</v>
      </c>
      <c r="AA5" s="27" t="s">
        <v>125</v>
      </c>
      <c r="AB5" s="27" t="s">
        <v>67</v>
      </c>
      <c r="AC5" s="27" t="s">
        <v>70</v>
      </c>
      <c r="AD5" s="27" t="s">
        <v>68</v>
      </c>
      <c r="AE5" s="27" t="s">
        <v>69</v>
      </c>
      <c r="AF5" s="27" t="s">
        <v>71</v>
      </c>
      <c r="AG5" s="27" t="s">
        <v>84</v>
      </c>
      <c r="AH5" s="27" t="s">
        <v>85</v>
      </c>
      <c r="AI5" s="27" t="s">
        <v>81</v>
      </c>
      <c r="AJ5" s="27" t="s">
        <v>113</v>
      </c>
      <c r="AK5" s="27" t="s">
        <v>114</v>
      </c>
      <c r="AL5" s="27" t="s">
        <v>73</v>
      </c>
      <c r="AM5" s="27" t="s">
        <v>74</v>
      </c>
      <c r="AN5" s="27" t="s">
        <v>75</v>
      </c>
      <c r="AO5" s="27" t="s">
        <v>76</v>
      </c>
      <c r="AP5" s="27" t="s">
        <v>77</v>
      </c>
      <c r="AQ5" s="27" t="s">
        <v>80</v>
      </c>
      <c r="AR5" s="27" t="s">
        <v>78</v>
      </c>
      <c r="AS5" s="27" t="s">
        <v>79</v>
      </c>
      <c r="AT5" s="27" t="s">
        <v>72</v>
      </c>
      <c r="AU5" s="28" t="s">
        <v>112</v>
      </c>
      <c r="AV5" s="26" t="s">
        <v>22</v>
      </c>
      <c r="AW5" s="27" t="s">
        <v>87</v>
      </c>
      <c r="AX5" s="27" t="s">
        <v>88</v>
      </c>
      <c r="AY5" s="27" t="s">
        <v>86</v>
      </c>
      <c r="AZ5" s="27" t="s">
        <v>95</v>
      </c>
      <c r="BA5" s="27" t="s">
        <v>89</v>
      </c>
      <c r="BB5" s="27" t="s">
        <v>90</v>
      </c>
      <c r="BC5" s="27" t="s">
        <v>91</v>
      </c>
      <c r="BD5" s="27" t="s">
        <v>93</v>
      </c>
      <c r="BE5" s="27" t="s">
        <v>94</v>
      </c>
      <c r="BF5" s="27" t="s">
        <v>92</v>
      </c>
      <c r="BG5" s="28" t="s">
        <v>96</v>
      </c>
      <c r="BH5" s="26" t="s">
        <v>131</v>
      </c>
      <c r="BI5" s="27" t="s">
        <v>151</v>
      </c>
      <c r="BJ5" s="27" t="s">
        <v>150</v>
      </c>
      <c r="BK5" s="27" t="s">
        <v>61</v>
      </c>
      <c r="BL5" s="27" t="s">
        <v>111</v>
      </c>
      <c r="BM5" s="27" t="s">
        <v>136</v>
      </c>
      <c r="BN5" s="27" t="s">
        <v>117</v>
      </c>
      <c r="BO5" s="27" t="s">
        <v>115</v>
      </c>
      <c r="BP5" s="27" t="s">
        <v>132</v>
      </c>
      <c r="BQ5" s="27" t="s">
        <v>45</v>
      </c>
      <c r="BR5" s="27" t="s">
        <v>99</v>
      </c>
      <c r="BS5" s="27" t="s">
        <v>98</v>
      </c>
      <c r="BT5" s="27" t="s">
        <v>116</v>
      </c>
      <c r="BU5" s="10" t="s">
        <v>138</v>
      </c>
      <c r="BV5" s="10" t="s">
        <v>139</v>
      </c>
      <c r="BW5" s="10" t="s">
        <v>140</v>
      </c>
      <c r="BX5" s="10" t="s">
        <v>141</v>
      </c>
      <c r="BY5" s="10" t="s">
        <v>144</v>
      </c>
      <c r="BZ5" s="11" t="s">
        <v>145</v>
      </c>
      <c r="CA5" s="11" t="s">
        <v>137</v>
      </c>
      <c r="CB5" s="11" t="s">
        <v>126</v>
      </c>
      <c r="CC5" s="11" t="s">
        <v>121</v>
      </c>
      <c r="CD5" s="13" t="s">
        <v>122</v>
      </c>
    </row>
    <row r="6" spans="2:82" ht="45" hidden="1" x14ac:dyDescent="0.25">
      <c r="B6" s="14">
        <v>0</v>
      </c>
      <c r="C6" s="15">
        <v>1</v>
      </c>
      <c r="D6" s="16" t="s">
        <v>3</v>
      </c>
      <c r="E6" s="17" t="s">
        <v>104</v>
      </c>
      <c r="F6" s="18">
        <v>243.03</v>
      </c>
      <c r="G6" s="19" t="s">
        <v>24</v>
      </c>
      <c r="H6" s="29"/>
      <c r="I6" s="30">
        <v>140.30477539984162</v>
      </c>
      <c r="J6" s="30"/>
      <c r="K6" s="30"/>
      <c r="L6" s="30">
        <v>243.03</v>
      </c>
      <c r="M6" s="15"/>
      <c r="N6" s="6"/>
      <c r="O6" s="15"/>
      <c r="P6" s="30"/>
      <c r="Q6" s="34">
        <v>1</v>
      </c>
      <c r="R6" s="15">
        <v>1</v>
      </c>
      <c r="S6" s="15"/>
      <c r="T6" s="15"/>
      <c r="U6" s="15"/>
      <c r="V6" s="15"/>
      <c r="W6" s="15"/>
      <c r="X6" s="15"/>
      <c r="Y6" s="15">
        <v>6</v>
      </c>
      <c r="Z6" s="15"/>
      <c r="AA6" s="15"/>
      <c r="AB6" s="15"/>
      <c r="AC6" s="15">
        <v>12</v>
      </c>
      <c r="AD6" s="15"/>
      <c r="AE6" s="15"/>
      <c r="AF6" s="15"/>
      <c r="AG6" s="15"/>
      <c r="AH6" s="15"/>
      <c r="AI6" s="15">
        <v>10</v>
      </c>
      <c r="AJ6" s="15"/>
      <c r="AK6" s="15"/>
      <c r="AL6" s="15">
        <v>6</v>
      </c>
      <c r="AM6" s="15">
        <v>2</v>
      </c>
      <c r="AN6" s="15">
        <v>6</v>
      </c>
      <c r="AO6" s="15">
        <v>3</v>
      </c>
      <c r="AP6" s="15"/>
      <c r="AQ6" s="15"/>
      <c r="AR6" s="15">
        <v>6</v>
      </c>
      <c r="AS6" s="15">
        <v>1</v>
      </c>
      <c r="AT6" s="15">
        <v>1</v>
      </c>
      <c r="AU6" s="31"/>
      <c r="AV6" s="34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31"/>
      <c r="BH6" s="34"/>
      <c r="BI6" s="15"/>
      <c r="BJ6" s="15"/>
      <c r="BK6" s="15"/>
      <c r="BL6" s="15"/>
      <c r="BM6" s="15"/>
      <c r="BN6" s="15"/>
      <c r="BO6" s="15"/>
      <c r="BP6" s="15"/>
      <c r="BQ6" s="38"/>
      <c r="BR6" s="38"/>
      <c r="BS6" s="38"/>
      <c r="BT6" s="38"/>
      <c r="BU6" s="43"/>
      <c r="BV6" s="38"/>
      <c r="BW6" s="38"/>
      <c r="BX6" s="38"/>
      <c r="BY6" s="38"/>
      <c r="BZ6" s="38"/>
      <c r="CA6" s="38"/>
      <c r="CB6" s="38"/>
      <c r="CC6" s="38"/>
      <c r="CD6" s="39"/>
    </row>
    <row r="7" spans="2:82" ht="45" x14ac:dyDescent="0.25">
      <c r="B7" s="14">
        <v>0</v>
      </c>
      <c r="C7" s="15">
        <v>2</v>
      </c>
      <c r="D7" s="16" t="s">
        <v>5</v>
      </c>
      <c r="E7" s="17" t="s">
        <v>101</v>
      </c>
      <c r="F7" s="18">
        <v>24.94</v>
      </c>
      <c r="G7" s="19" t="s">
        <v>4</v>
      </c>
      <c r="H7" s="29">
        <f t="shared" ref="H7:H38" si="0">4*SQRT(F7)*2.5*0.9</f>
        <v>44.945967561061586</v>
      </c>
      <c r="I7" s="30"/>
      <c r="J7" s="30"/>
      <c r="K7" s="30"/>
      <c r="L7" s="30">
        <v>24.94</v>
      </c>
      <c r="M7" s="15"/>
      <c r="N7" s="6"/>
      <c r="O7" s="15"/>
      <c r="P7" s="30"/>
      <c r="Q7" s="34"/>
      <c r="R7" s="15"/>
      <c r="S7" s="15"/>
      <c r="T7" s="15"/>
      <c r="U7" s="15">
        <f>ROUNDUP(Tableau4[[#This Row],[Surface au sol.]]/11,0)</f>
        <v>3</v>
      </c>
      <c r="V7" s="15">
        <f>Tableau4[[#This Row],[Nbre de poste de travail]]*3</f>
        <v>9</v>
      </c>
      <c r="W7" s="15">
        <f>Tableau4[[#This Row],[Nbre de poste de travail]]*2</f>
        <v>6</v>
      </c>
      <c r="X7" s="15">
        <f>Tableau4[[#This Row],[Nbre de poste de travail]]*1</f>
        <v>3</v>
      </c>
      <c r="Y7" s="15"/>
      <c r="Z7" s="15"/>
      <c r="AA7" s="15"/>
      <c r="AB7" s="15">
        <f>ROUNDUP((Tableau4[[#This Row],[Surface au sol.]] / 24.94) * 4, 0)</f>
        <v>4</v>
      </c>
      <c r="AC7" s="15"/>
      <c r="AD7" s="15"/>
      <c r="AE7" s="15"/>
      <c r="AF7" s="15"/>
      <c r="AG7" s="15">
        <v>1</v>
      </c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31"/>
      <c r="AV7" s="34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31"/>
      <c r="BH7" s="34">
        <v>1</v>
      </c>
      <c r="BI7" s="15"/>
      <c r="BJ7" s="15"/>
      <c r="BK7" s="15"/>
      <c r="BL7" s="15"/>
      <c r="BM7" s="30">
        <f t="shared" ref="BM7:BM16" si="1">4*SQRT(F7)*0.9</f>
        <v>17.978387024424634</v>
      </c>
      <c r="BN7" s="15"/>
      <c r="BO7" s="15"/>
      <c r="BP7" s="15"/>
      <c r="BQ7" s="38"/>
      <c r="BR7" s="38"/>
      <c r="BS7" s="30">
        <f>Tableau4[[#This Row],[Surface au sol.]]</f>
        <v>24.94</v>
      </c>
      <c r="BT7" s="38"/>
      <c r="BU7" s="43"/>
      <c r="BV7" s="38"/>
      <c r="BW7" s="38"/>
      <c r="BX7" s="38"/>
      <c r="BY7" s="38"/>
      <c r="BZ7" s="38"/>
      <c r="CA7" s="38"/>
      <c r="CB7" s="38"/>
      <c r="CC7" s="30">
        <v>1</v>
      </c>
      <c r="CD7" s="39"/>
    </row>
    <row r="8" spans="2:82" ht="45" x14ac:dyDescent="0.25">
      <c r="B8" s="14">
        <v>0</v>
      </c>
      <c r="C8" s="15">
        <v>3</v>
      </c>
      <c r="D8" s="16" t="s">
        <v>5</v>
      </c>
      <c r="E8" s="17" t="s">
        <v>101</v>
      </c>
      <c r="F8" s="18">
        <v>33.299999999999997</v>
      </c>
      <c r="G8" s="19" t="s">
        <v>4</v>
      </c>
      <c r="H8" s="29">
        <f t="shared" si="0"/>
        <v>51.935536966512629</v>
      </c>
      <c r="I8" s="30"/>
      <c r="J8" s="30"/>
      <c r="K8" s="30"/>
      <c r="L8" s="30">
        <v>33.299999999999997</v>
      </c>
      <c r="M8" s="15"/>
      <c r="N8" s="6"/>
      <c r="O8" s="15"/>
      <c r="P8" s="30"/>
      <c r="Q8" s="34"/>
      <c r="R8" s="15"/>
      <c r="S8" s="15"/>
      <c r="T8" s="15"/>
      <c r="U8" s="15">
        <f>ROUNDUP(Tableau4[[#This Row],[Surface au sol.]]/11,0)</f>
        <v>4</v>
      </c>
      <c r="V8" s="15">
        <f>Tableau4[[#This Row],[Nbre de poste de travail]]*3</f>
        <v>12</v>
      </c>
      <c r="W8" s="15">
        <f>Tableau4[[#This Row],[Nbre de poste de travail]]*2</f>
        <v>8</v>
      </c>
      <c r="X8" s="15">
        <f>Tableau4[[#This Row],[Nbre de poste de travail]]*1</f>
        <v>4</v>
      </c>
      <c r="Y8" s="15"/>
      <c r="Z8" s="15"/>
      <c r="AA8" s="15"/>
      <c r="AB8" s="15">
        <f>ROUNDUP((Tableau4[[#This Row],[Surface au sol.]] / 24.94) * 4, 0)</f>
        <v>6</v>
      </c>
      <c r="AC8" s="15"/>
      <c r="AD8" s="15"/>
      <c r="AE8" s="15"/>
      <c r="AF8" s="15"/>
      <c r="AG8" s="15">
        <v>1</v>
      </c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31"/>
      <c r="AV8" s="34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31"/>
      <c r="BH8" s="34">
        <v>2</v>
      </c>
      <c r="BI8" s="15"/>
      <c r="BJ8" s="15"/>
      <c r="BK8" s="15"/>
      <c r="BL8" s="15"/>
      <c r="BM8" s="30">
        <f t="shared" si="1"/>
        <v>20.77421478660505</v>
      </c>
      <c r="BN8" s="15"/>
      <c r="BO8" s="15"/>
      <c r="BP8" s="15"/>
      <c r="BQ8" s="38"/>
      <c r="BR8" s="38"/>
      <c r="BS8" s="30">
        <f>Tableau4[[#This Row],[Surface au sol.]]</f>
        <v>33.299999999999997</v>
      </c>
      <c r="BT8" s="38"/>
      <c r="BU8" s="43"/>
      <c r="BV8" s="38"/>
      <c r="BW8" s="38"/>
      <c r="BX8" s="38"/>
      <c r="BY8" s="38"/>
      <c r="BZ8" s="38"/>
      <c r="CA8" s="38"/>
      <c r="CB8" s="38"/>
      <c r="CC8" s="30">
        <v>1</v>
      </c>
      <c r="CD8" s="39"/>
    </row>
    <row r="9" spans="2:82" ht="45" x14ac:dyDescent="0.25">
      <c r="B9" s="14">
        <v>0</v>
      </c>
      <c r="C9" s="15">
        <v>4</v>
      </c>
      <c r="D9" s="16" t="s">
        <v>5</v>
      </c>
      <c r="E9" s="17" t="s">
        <v>101</v>
      </c>
      <c r="F9" s="18">
        <v>16</v>
      </c>
      <c r="G9" s="19" t="s">
        <v>4</v>
      </c>
      <c r="H9" s="29">
        <f t="shared" si="0"/>
        <v>36</v>
      </c>
      <c r="I9" s="30"/>
      <c r="J9" s="30"/>
      <c r="K9" s="30"/>
      <c r="L9" s="30">
        <v>16</v>
      </c>
      <c r="M9" s="15"/>
      <c r="N9" s="6"/>
      <c r="O9" s="15"/>
      <c r="P9" s="30"/>
      <c r="Q9" s="34"/>
      <c r="R9" s="15"/>
      <c r="S9" s="15"/>
      <c r="T9" s="15"/>
      <c r="U9" s="15">
        <f>ROUNDUP(Tableau4[[#This Row],[Surface au sol.]]/11,0)</f>
        <v>2</v>
      </c>
      <c r="V9" s="15">
        <f>Tableau4[[#This Row],[Nbre de poste de travail]]*3</f>
        <v>6</v>
      </c>
      <c r="W9" s="15">
        <f>Tableau4[[#This Row],[Nbre de poste de travail]]*2</f>
        <v>4</v>
      </c>
      <c r="X9" s="15">
        <f>Tableau4[[#This Row],[Nbre de poste de travail]]*1</f>
        <v>2</v>
      </c>
      <c r="Y9" s="15"/>
      <c r="Z9" s="15"/>
      <c r="AA9" s="15"/>
      <c r="AB9" s="15">
        <f>ROUNDUP((Tableau4[[#This Row],[Surface au sol.]] / 24.94) * 4, 0)</f>
        <v>3</v>
      </c>
      <c r="AC9" s="15"/>
      <c r="AD9" s="15"/>
      <c r="AE9" s="15"/>
      <c r="AF9" s="15"/>
      <c r="AG9" s="15">
        <v>1</v>
      </c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31"/>
      <c r="AV9" s="34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31"/>
      <c r="BH9" s="34">
        <v>1</v>
      </c>
      <c r="BI9" s="15"/>
      <c r="BJ9" s="15"/>
      <c r="BK9" s="15"/>
      <c r="BL9" s="15"/>
      <c r="BM9" s="30">
        <f t="shared" si="1"/>
        <v>14.4</v>
      </c>
      <c r="BN9" s="15"/>
      <c r="BO9" s="15"/>
      <c r="BP9" s="15"/>
      <c r="BQ9" s="38"/>
      <c r="BR9" s="38"/>
      <c r="BS9" s="30">
        <f>Tableau4[[#This Row],[Surface au sol.]]</f>
        <v>16</v>
      </c>
      <c r="BT9" s="38"/>
      <c r="BU9" s="43"/>
      <c r="BV9" s="38"/>
      <c r="BW9" s="38"/>
      <c r="BX9" s="38"/>
      <c r="BY9" s="38"/>
      <c r="BZ9" s="38"/>
      <c r="CA9" s="38"/>
      <c r="CB9" s="38"/>
      <c r="CC9" s="30">
        <v>1</v>
      </c>
      <c r="CD9" s="39"/>
    </row>
    <row r="10" spans="2:82" ht="45" x14ac:dyDescent="0.25">
      <c r="B10" s="14">
        <v>0</v>
      </c>
      <c r="C10" s="15">
        <v>5</v>
      </c>
      <c r="D10" s="16" t="s">
        <v>5</v>
      </c>
      <c r="E10" s="17" t="s">
        <v>101</v>
      </c>
      <c r="F10" s="18">
        <v>16.25</v>
      </c>
      <c r="G10" s="19" t="s">
        <v>4</v>
      </c>
      <c r="H10" s="29">
        <f t="shared" si="0"/>
        <v>36.280159867343471</v>
      </c>
      <c r="I10" s="30"/>
      <c r="J10" s="30"/>
      <c r="K10" s="30"/>
      <c r="L10" s="30">
        <v>16.25</v>
      </c>
      <c r="M10" s="15"/>
      <c r="N10" s="6"/>
      <c r="O10" s="15"/>
      <c r="P10" s="30"/>
      <c r="Q10" s="34"/>
      <c r="R10" s="15"/>
      <c r="S10" s="15"/>
      <c r="T10" s="15"/>
      <c r="U10" s="15">
        <f>ROUNDUP(Tableau4[[#This Row],[Surface au sol.]]/11,0)</f>
        <v>2</v>
      </c>
      <c r="V10" s="15">
        <f>Tableau4[[#This Row],[Nbre de poste de travail]]*3</f>
        <v>6</v>
      </c>
      <c r="W10" s="15">
        <f>Tableau4[[#This Row],[Nbre de poste de travail]]*2</f>
        <v>4</v>
      </c>
      <c r="X10" s="15">
        <f>Tableau4[[#This Row],[Nbre de poste de travail]]*1</f>
        <v>2</v>
      </c>
      <c r="Y10" s="15"/>
      <c r="Z10" s="15"/>
      <c r="AA10" s="15"/>
      <c r="AB10" s="15">
        <f>ROUNDUP((Tableau4[[#This Row],[Surface au sol.]] / 24.94) * 4, 0)</f>
        <v>3</v>
      </c>
      <c r="AC10" s="15"/>
      <c r="AD10" s="15"/>
      <c r="AE10" s="15"/>
      <c r="AF10" s="15"/>
      <c r="AG10" s="15">
        <v>1</v>
      </c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31"/>
      <c r="AV10" s="34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31"/>
      <c r="BH10" s="34">
        <v>1</v>
      </c>
      <c r="BI10" s="15"/>
      <c r="BJ10" s="15"/>
      <c r="BK10" s="15"/>
      <c r="BL10" s="15"/>
      <c r="BM10" s="30">
        <f t="shared" si="1"/>
        <v>14.512063946937388</v>
      </c>
      <c r="BN10" s="15"/>
      <c r="BO10" s="15"/>
      <c r="BP10" s="15"/>
      <c r="BQ10" s="38"/>
      <c r="BR10" s="38"/>
      <c r="BS10" s="30">
        <f>Tableau4[[#This Row],[Surface au sol.]]</f>
        <v>16.25</v>
      </c>
      <c r="BT10" s="38"/>
      <c r="BU10" s="43"/>
      <c r="BV10" s="38"/>
      <c r="BW10" s="38"/>
      <c r="BX10" s="38"/>
      <c r="BY10" s="38"/>
      <c r="BZ10" s="38"/>
      <c r="CA10" s="38"/>
      <c r="CB10" s="38"/>
      <c r="CC10" s="30">
        <v>1</v>
      </c>
      <c r="CD10" s="39"/>
    </row>
    <row r="11" spans="2:82" ht="45" x14ac:dyDescent="0.25">
      <c r="B11" s="14">
        <v>0</v>
      </c>
      <c r="C11" s="15">
        <v>6</v>
      </c>
      <c r="D11" s="16" t="s">
        <v>5</v>
      </c>
      <c r="E11" s="17" t="s">
        <v>101</v>
      </c>
      <c r="F11" s="18">
        <v>20.440000000000001</v>
      </c>
      <c r="G11" s="19" t="s">
        <v>4</v>
      </c>
      <c r="H11" s="29">
        <f t="shared" si="0"/>
        <v>40.689556399646342</v>
      </c>
      <c r="I11" s="30"/>
      <c r="J11" s="30"/>
      <c r="K11" s="30"/>
      <c r="L11" s="30">
        <v>20.440000000000001</v>
      </c>
      <c r="M11" s="15"/>
      <c r="N11" s="6"/>
      <c r="O11" s="15"/>
      <c r="P11" s="30"/>
      <c r="Q11" s="34"/>
      <c r="R11" s="15"/>
      <c r="S11" s="15"/>
      <c r="T11" s="15"/>
      <c r="U11" s="15">
        <f>ROUNDUP(Tableau4[[#This Row],[Surface au sol.]]/11,0)</f>
        <v>2</v>
      </c>
      <c r="V11" s="15">
        <f>Tableau4[[#This Row],[Nbre de poste de travail]]*3</f>
        <v>6</v>
      </c>
      <c r="W11" s="15">
        <f>Tableau4[[#This Row],[Nbre de poste de travail]]*2</f>
        <v>4</v>
      </c>
      <c r="X11" s="15">
        <f>Tableau4[[#This Row],[Nbre de poste de travail]]*1</f>
        <v>2</v>
      </c>
      <c r="Y11" s="15"/>
      <c r="Z11" s="15"/>
      <c r="AA11" s="15"/>
      <c r="AB11" s="15">
        <f>ROUNDUP((Tableau4[[#This Row],[Surface au sol.]] / 24.94) * 4, 0)</f>
        <v>4</v>
      </c>
      <c r="AC11" s="15"/>
      <c r="AD11" s="15"/>
      <c r="AE11" s="15"/>
      <c r="AF11" s="15"/>
      <c r="AG11" s="15">
        <v>1</v>
      </c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31"/>
      <c r="AV11" s="34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31"/>
      <c r="BH11" s="34">
        <v>1</v>
      </c>
      <c r="BI11" s="15"/>
      <c r="BJ11" s="15"/>
      <c r="BK11" s="15"/>
      <c r="BL11" s="15"/>
      <c r="BM11" s="30">
        <f t="shared" si="1"/>
        <v>16.275822559858536</v>
      </c>
      <c r="BN11" s="15"/>
      <c r="BO11" s="15"/>
      <c r="BP11" s="15"/>
      <c r="BQ11" s="38"/>
      <c r="BR11" s="38"/>
      <c r="BS11" s="30">
        <f>Tableau4[[#This Row],[Surface au sol.]]</f>
        <v>20.440000000000001</v>
      </c>
      <c r="BT11" s="38"/>
      <c r="BU11" s="43"/>
      <c r="BV11" s="38"/>
      <c r="BW11" s="38"/>
      <c r="BX11" s="38"/>
      <c r="BY11" s="38"/>
      <c r="BZ11" s="38"/>
      <c r="CA11" s="38"/>
      <c r="CB11" s="38"/>
      <c r="CC11" s="30">
        <v>1</v>
      </c>
      <c r="CD11" s="39"/>
    </row>
    <row r="12" spans="2:82" ht="45" x14ac:dyDescent="0.25">
      <c r="B12" s="14">
        <v>0</v>
      </c>
      <c r="C12" s="15">
        <v>7</v>
      </c>
      <c r="D12" s="16" t="s">
        <v>5</v>
      </c>
      <c r="E12" s="17" t="s">
        <v>101</v>
      </c>
      <c r="F12" s="18">
        <v>27.46</v>
      </c>
      <c r="G12" s="19" t="s">
        <v>4</v>
      </c>
      <c r="H12" s="29">
        <f t="shared" si="0"/>
        <v>47.162061023666048</v>
      </c>
      <c r="I12" s="30"/>
      <c r="J12" s="30"/>
      <c r="K12" s="30"/>
      <c r="L12" s="30">
        <v>27.46</v>
      </c>
      <c r="M12" s="15"/>
      <c r="N12" s="6"/>
      <c r="O12" s="15"/>
      <c r="P12" s="30"/>
      <c r="Q12" s="34"/>
      <c r="R12" s="15"/>
      <c r="S12" s="15"/>
      <c r="T12" s="15"/>
      <c r="U12" s="15">
        <f>ROUNDUP(Tableau4[[#This Row],[Surface au sol.]]/11,0)</f>
        <v>3</v>
      </c>
      <c r="V12" s="15">
        <f>Tableau4[[#This Row],[Nbre de poste de travail]]*3</f>
        <v>9</v>
      </c>
      <c r="W12" s="15">
        <f>Tableau4[[#This Row],[Nbre de poste de travail]]*2</f>
        <v>6</v>
      </c>
      <c r="X12" s="15">
        <f>Tableau4[[#This Row],[Nbre de poste de travail]]*1</f>
        <v>3</v>
      </c>
      <c r="Y12" s="15"/>
      <c r="Z12" s="15"/>
      <c r="AA12" s="15"/>
      <c r="AB12" s="15">
        <f>ROUNDUP((Tableau4[[#This Row],[Surface au sol.]] / 24.94) * 4, 0)</f>
        <v>5</v>
      </c>
      <c r="AC12" s="15"/>
      <c r="AD12" s="15"/>
      <c r="AE12" s="15"/>
      <c r="AF12" s="15"/>
      <c r="AG12" s="15">
        <v>1</v>
      </c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31"/>
      <c r="AV12" s="34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31"/>
      <c r="BH12" s="34">
        <v>1</v>
      </c>
      <c r="BI12" s="15"/>
      <c r="BJ12" s="15"/>
      <c r="BK12" s="15"/>
      <c r="BL12" s="15"/>
      <c r="BM12" s="30">
        <f t="shared" si="1"/>
        <v>18.864824409466419</v>
      </c>
      <c r="BN12" s="15"/>
      <c r="BO12" s="15"/>
      <c r="BP12" s="15"/>
      <c r="BQ12" s="38"/>
      <c r="BR12" s="38"/>
      <c r="BS12" s="30">
        <f>Tableau4[[#This Row],[Surface au sol.]]</f>
        <v>27.46</v>
      </c>
      <c r="BT12" s="38"/>
      <c r="BU12" s="43"/>
      <c r="BV12" s="38"/>
      <c r="BW12" s="38"/>
      <c r="BX12" s="38"/>
      <c r="BY12" s="38"/>
      <c r="BZ12" s="38"/>
      <c r="CA12" s="38"/>
      <c r="CB12" s="38"/>
      <c r="CC12" s="30">
        <v>1</v>
      </c>
      <c r="CD12" s="39"/>
    </row>
    <row r="13" spans="2:82" ht="45" x14ac:dyDescent="0.25">
      <c r="B13" s="14">
        <v>0</v>
      </c>
      <c r="C13" s="15">
        <v>8</v>
      </c>
      <c r="D13" s="16" t="s">
        <v>5</v>
      </c>
      <c r="E13" s="17" t="s">
        <v>101</v>
      </c>
      <c r="F13" s="18">
        <v>27</v>
      </c>
      <c r="G13" s="19" t="s">
        <v>6</v>
      </c>
      <c r="H13" s="29">
        <f t="shared" si="0"/>
        <v>46.765371804359688</v>
      </c>
      <c r="I13" s="30"/>
      <c r="J13" s="30"/>
      <c r="K13" s="30"/>
      <c r="L13" s="30">
        <v>27</v>
      </c>
      <c r="M13" s="15"/>
      <c r="N13" s="6"/>
      <c r="O13" s="15"/>
      <c r="P13" s="30"/>
      <c r="Q13" s="34"/>
      <c r="R13" s="15"/>
      <c r="S13" s="15"/>
      <c r="T13" s="15"/>
      <c r="U13" s="15">
        <f>ROUNDUP(Tableau4[[#This Row],[Surface au sol.]]/11,0)</f>
        <v>3</v>
      </c>
      <c r="V13" s="15">
        <f>Tableau4[[#This Row],[Nbre de poste de travail]]*3</f>
        <v>9</v>
      </c>
      <c r="W13" s="15">
        <f>Tableau4[[#This Row],[Nbre de poste de travail]]*2</f>
        <v>6</v>
      </c>
      <c r="X13" s="15">
        <f>Tableau4[[#This Row],[Nbre de poste de travail]]*1</f>
        <v>3</v>
      </c>
      <c r="Y13" s="15"/>
      <c r="Z13" s="15"/>
      <c r="AA13" s="15"/>
      <c r="AB13" s="15">
        <f>ROUNDUP((Tableau4[[#This Row],[Surface au sol.]] / 24.94) * 4, 0)</f>
        <v>5</v>
      </c>
      <c r="AC13" s="15"/>
      <c r="AD13" s="15"/>
      <c r="AE13" s="15"/>
      <c r="AF13" s="15"/>
      <c r="AG13" s="15">
        <v>1</v>
      </c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31"/>
      <c r="AV13" s="34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1"/>
      <c r="BH13" s="34">
        <v>1</v>
      </c>
      <c r="BI13" s="15"/>
      <c r="BJ13" s="15"/>
      <c r="BK13" s="15"/>
      <c r="BL13" s="15"/>
      <c r="BM13" s="30">
        <f t="shared" si="1"/>
        <v>18.706148721743876</v>
      </c>
      <c r="BN13" s="15"/>
      <c r="BO13" s="15"/>
      <c r="BP13" s="15"/>
      <c r="BQ13" s="38"/>
      <c r="BR13" s="38"/>
      <c r="BS13" s="30">
        <f>Tableau4[[#This Row],[Surface au sol.]]</f>
        <v>27</v>
      </c>
      <c r="BT13" s="38"/>
      <c r="BU13" s="43"/>
      <c r="BV13" s="38"/>
      <c r="BW13" s="38"/>
      <c r="BX13" s="38"/>
      <c r="BY13" s="38"/>
      <c r="BZ13" s="38"/>
      <c r="CA13" s="38"/>
      <c r="CB13" s="38"/>
      <c r="CC13" s="30">
        <v>1</v>
      </c>
      <c r="CD13" s="39"/>
    </row>
    <row r="14" spans="2:82" ht="45" x14ac:dyDescent="0.25">
      <c r="B14" s="14">
        <v>0</v>
      </c>
      <c r="C14" s="15">
        <v>9</v>
      </c>
      <c r="D14" s="16" t="s">
        <v>7</v>
      </c>
      <c r="E14" s="17" t="s">
        <v>101</v>
      </c>
      <c r="F14" s="18">
        <v>20.45</v>
      </c>
      <c r="G14" s="19" t="s">
        <v>6</v>
      </c>
      <c r="H14" s="29">
        <f t="shared" si="0"/>
        <v>40.699508596542053</v>
      </c>
      <c r="I14" s="30"/>
      <c r="J14" s="30"/>
      <c r="K14" s="30"/>
      <c r="L14" s="30">
        <v>20.45</v>
      </c>
      <c r="M14" s="15"/>
      <c r="N14" s="6"/>
      <c r="O14" s="15"/>
      <c r="P14" s="30"/>
      <c r="Q14" s="34"/>
      <c r="R14" s="15"/>
      <c r="S14" s="15"/>
      <c r="T14" s="15"/>
      <c r="U14" s="15">
        <f>ROUNDUP(Tableau4[[#This Row],[Surface au sol.]]/11,0)</f>
        <v>2</v>
      </c>
      <c r="V14" s="15">
        <f>Tableau4[[#This Row],[Nbre de poste de travail]]*3</f>
        <v>6</v>
      </c>
      <c r="W14" s="15">
        <f>Tableau4[[#This Row],[Nbre de poste de travail]]*2</f>
        <v>4</v>
      </c>
      <c r="X14" s="15">
        <f>Tableau4[[#This Row],[Nbre de poste de travail]]*1</f>
        <v>2</v>
      </c>
      <c r="Y14" s="15"/>
      <c r="Z14" s="15"/>
      <c r="AA14" s="15"/>
      <c r="AB14" s="15">
        <f>ROUNDUP((Tableau4[[#This Row],[Surface au sol.]] / 24.94) * 4, 0)</f>
        <v>4</v>
      </c>
      <c r="AC14" s="15"/>
      <c r="AD14" s="15"/>
      <c r="AE14" s="15"/>
      <c r="AF14" s="15"/>
      <c r="AG14" s="15">
        <v>1</v>
      </c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31"/>
      <c r="AV14" s="34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31"/>
      <c r="BH14" s="34">
        <v>1</v>
      </c>
      <c r="BI14" s="15"/>
      <c r="BJ14" s="15"/>
      <c r="BK14" s="15"/>
      <c r="BL14" s="15"/>
      <c r="BM14" s="30">
        <f t="shared" si="1"/>
        <v>16.27980343861682</v>
      </c>
      <c r="BN14" s="15"/>
      <c r="BO14" s="15"/>
      <c r="BP14" s="15"/>
      <c r="BQ14" s="38"/>
      <c r="BR14" s="38"/>
      <c r="BS14" s="30">
        <f>Tableau4[[#This Row],[Surface au sol.]]</f>
        <v>20.45</v>
      </c>
      <c r="BT14" s="38"/>
      <c r="BU14" s="43"/>
      <c r="BV14" s="38"/>
      <c r="BW14" s="38"/>
      <c r="BX14" s="38"/>
      <c r="BY14" s="38"/>
      <c r="BZ14" s="38"/>
      <c r="CA14" s="38"/>
      <c r="CB14" s="38"/>
      <c r="CC14" s="30">
        <v>1</v>
      </c>
      <c r="CD14" s="39"/>
    </row>
    <row r="15" spans="2:82" ht="45" x14ac:dyDescent="0.25">
      <c r="B15" s="14">
        <v>0</v>
      </c>
      <c r="C15" s="15">
        <v>10</v>
      </c>
      <c r="D15" s="16" t="s">
        <v>7</v>
      </c>
      <c r="E15" s="17" t="s">
        <v>101</v>
      </c>
      <c r="F15" s="18">
        <v>34.25</v>
      </c>
      <c r="G15" s="19" t="s">
        <v>6</v>
      </c>
      <c r="H15" s="29">
        <f t="shared" si="0"/>
        <v>52.671149598238316</v>
      </c>
      <c r="I15" s="30"/>
      <c r="J15" s="30"/>
      <c r="K15" s="30"/>
      <c r="L15" s="30">
        <v>34.25</v>
      </c>
      <c r="M15" s="15"/>
      <c r="N15" s="6"/>
      <c r="O15" s="15"/>
      <c r="P15" s="30"/>
      <c r="Q15" s="34"/>
      <c r="R15" s="15"/>
      <c r="S15" s="15"/>
      <c r="T15" s="15"/>
      <c r="U15" s="15">
        <f>ROUNDUP(Tableau4[[#This Row],[Surface au sol.]]/11,0)</f>
        <v>4</v>
      </c>
      <c r="V15" s="15">
        <f>Tableau4[[#This Row],[Nbre de poste de travail]]*3</f>
        <v>12</v>
      </c>
      <c r="W15" s="15">
        <f>Tableau4[[#This Row],[Nbre de poste de travail]]*2</f>
        <v>8</v>
      </c>
      <c r="X15" s="15">
        <f>Tableau4[[#This Row],[Nbre de poste de travail]]*1</f>
        <v>4</v>
      </c>
      <c r="Y15" s="15"/>
      <c r="Z15" s="15"/>
      <c r="AA15" s="15"/>
      <c r="AB15" s="15">
        <f>ROUNDUP((Tableau4[[#This Row],[Surface au sol.]] / 24.94) * 4, 0)</f>
        <v>6</v>
      </c>
      <c r="AC15" s="15"/>
      <c r="AD15" s="15"/>
      <c r="AE15" s="15"/>
      <c r="AF15" s="15"/>
      <c r="AG15" s="15">
        <v>1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31"/>
      <c r="AV15" s="34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31"/>
      <c r="BH15" s="34">
        <v>1</v>
      </c>
      <c r="BI15" s="15"/>
      <c r="BJ15" s="15"/>
      <c r="BK15" s="15"/>
      <c r="BL15" s="15"/>
      <c r="BM15" s="30">
        <f t="shared" si="1"/>
        <v>21.068459839295326</v>
      </c>
      <c r="BN15" s="15"/>
      <c r="BO15" s="15"/>
      <c r="BP15" s="15"/>
      <c r="BQ15" s="38"/>
      <c r="BR15" s="38"/>
      <c r="BS15" s="30">
        <f>Tableau4[[#This Row],[Surface au sol.]]</f>
        <v>34.25</v>
      </c>
      <c r="BT15" s="38"/>
      <c r="BU15" s="43"/>
      <c r="BV15" s="38"/>
      <c r="BW15" s="38"/>
      <c r="BX15" s="38"/>
      <c r="BY15" s="38"/>
      <c r="BZ15" s="38"/>
      <c r="CA15" s="38"/>
      <c r="CB15" s="38"/>
      <c r="CC15" s="30">
        <v>1</v>
      </c>
      <c r="CD15" s="39"/>
    </row>
    <row r="16" spans="2:82" ht="45" x14ac:dyDescent="0.25">
      <c r="B16" s="14">
        <v>0</v>
      </c>
      <c r="C16" s="15">
        <v>11</v>
      </c>
      <c r="D16" s="16" t="s">
        <v>7</v>
      </c>
      <c r="E16" s="17" t="s">
        <v>101</v>
      </c>
      <c r="F16" s="18">
        <v>16</v>
      </c>
      <c r="G16" s="19" t="s">
        <v>6</v>
      </c>
      <c r="H16" s="29">
        <f t="shared" si="0"/>
        <v>36</v>
      </c>
      <c r="I16" s="30"/>
      <c r="J16" s="30"/>
      <c r="K16" s="30"/>
      <c r="L16" s="30">
        <v>16</v>
      </c>
      <c r="M16" s="15"/>
      <c r="N16" s="6"/>
      <c r="O16" s="15"/>
      <c r="P16" s="30"/>
      <c r="Q16" s="34"/>
      <c r="R16" s="15"/>
      <c r="S16" s="15"/>
      <c r="T16" s="15"/>
      <c r="U16" s="15">
        <f>ROUNDUP(Tableau4[[#This Row],[Surface au sol.]]/11,0)</f>
        <v>2</v>
      </c>
      <c r="V16" s="15">
        <f>Tableau4[[#This Row],[Nbre de poste de travail]]*3</f>
        <v>6</v>
      </c>
      <c r="W16" s="15">
        <f>Tableau4[[#This Row],[Nbre de poste de travail]]*2</f>
        <v>4</v>
      </c>
      <c r="X16" s="15">
        <f>Tableau4[[#This Row],[Nbre de poste de travail]]*1</f>
        <v>2</v>
      </c>
      <c r="Y16" s="15"/>
      <c r="Z16" s="15"/>
      <c r="AA16" s="15"/>
      <c r="AB16" s="15">
        <f>ROUNDUP((Tableau4[[#This Row],[Surface au sol.]] / 24.94) * 4, 0)</f>
        <v>3</v>
      </c>
      <c r="AC16" s="15"/>
      <c r="AD16" s="15"/>
      <c r="AE16" s="15"/>
      <c r="AF16" s="15"/>
      <c r="AG16" s="15">
        <v>1</v>
      </c>
      <c r="AH16" s="15"/>
      <c r="AI16" s="15"/>
      <c r="AJ16" s="15">
        <v>1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31"/>
      <c r="AV16" s="34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31"/>
      <c r="BH16" s="34">
        <v>2</v>
      </c>
      <c r="BI16" s="15"/>
      <c r="BJ16" s="15"/>
      <c r="BK16" s="15"/>
      <c r="BL16" s="15"/>
      <c r="BM16" s="30">
        <f t="shared" si="1"/>
        <v>14.4</v>
      </c>
      <c r="BN16" s="15"/>
      <c r="BO16" s="40">
        <v>5.6</v>
      </c>
      <c r="BP16" s="40"/>
      <c r="BQ16" s="40">
        <v>5.6</v>
      </c>
      <c r="BR16" s="38"/>
      <c r="BS16" s="30">
        <f>Tableau4[[#This Row],[Surface au sol.]]</f>
        <v>16</v>
      </c>
      <c r="BT16" s="38"/>
      <c r="BU16" s="43"/>
      <c r="BV16" s="38"/>
      <c r="BW16" s="38"/>
      <c r="BX16" s="38"/>
      <c r="BY16" s="38"/>
      <c r="BZ16" s="38"/>
      <c r="CA16" s="38"/>
      <c r="CB16" s="38"/>
      <c r="CC16" s="30">
        <v>1</v>
      </c>
      <c r="CD16" s="39"/>
    </row>
    <row r="17" spans="2:82" ht="45" x14ac:dyDescent="0.25">
      <c r="B17" s="14">
        <v>0</v>
      </c>
      <c r="C17" s="15">
        <v>13</v>
      </c>
      <c r="D17" s="16" t="s">
        <v>97</v>
      </c>
      <c r="E17" s="17" t="s">
        <v>101</v>
      </c>
      <c r="F17" s="18">
        <v>11.34</v>
      </c>
      <c r="G17" s="19" t="s">
        <v>6</v>
      </c>
      <c r="H17" s="29">
        <f t="shared" si="0"/>
        <v>30.307424832868925</v>
      </c>
      <c r="I17" s="30"/>
      <c r="J17" s="30"/>
      <c r="K17" s="30"/>
      <c r="L17" s="30">
        <v>11.34</v>
      </c>
      <c r="M17" s="15"/>
      <c r="N17" s="6"/>
      <c r="O17" s="15"/>
      <c r="P17" s="30"/>
      <c r="Q17" s="34"/>
      <c r="R17" s="15"/>
      <c r="S17" s="15"/>
      <c r="T17" s="15"/>
      <c r="U17" s="15">
        <f>ROUNDUP(Tableau4[[#This Row],[Surface au sol.]]/11,0)</f>
        <v>2</v>
      </c>
      <c r="V17" s="15">
        <f>Tableau4[[#This Row],[Nbre de poste de travail]]*3</f>
        <v>6</v>
      </c>
      <c r="W17" s="15">
        <f>Tableau4[[#This Row],[Nbre de poste de travail]]*2</f>
        <v>4</v>
      </c>
      <c r="X17" s="15">
        <f>Tableau4[[#This Row],[Nbre de poste de travail]]*1</f>
        <v>2</v>
      </c>
      <c r="Y17" s="15"/>
      <c r="Z17" s="15"/>
      <c r="AA17" s="15"/>
      <c r="AB17" s="15">
        <f>ROUNDUP((Tableau4[[#This Row],[Surface au sol.]] / 24.94) * 4, 0)</f>
        <v>2</v>
      </c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31"/>
      <c r="AV17" s="34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31"/>
      <c r="BH17" s="34">
        <v>1</v>
      </c>
      <c r="BI17" s="15"/>
      <c r="BJ17" s="15"/>
      <c r="BK17" s="15"/>
      <c r="BL17" s="15"/>
      <c r="BM17" s="15"/>
      <c r="BN17" s="15"/>
      <c r="BO17" s="15"/>
      <c r="BP17" s="15"/>
      <c r="BQ17" s="38"/>
      <c r="BR17" s="38"/>
      <c r="BS17" s="30">
        <f>Tableau4[[#This Row],[Surface au sol.]]</f>
        <v>11.34</v>
      </c>
      <c r="BT17" s="38"/>
      <c r="BU17" s="43"/>
      <c r="BV17" s="38"/>
      <c r="BW17" s="38"/>
      <c r="BX17" s="38"/>
      <c r="BY17" s="38"/>
      <c r="BZ17" s="38"/>
      <c r="CA17" s="38"/>
      <c r="CB17" s="38"/>
      <c r="CC17" s="38"/>
      <c r="CD17" s="39"/>
    </row>
    <row r="18" spans="2:82" ht="45" x14ac:dyDescent="0.25">
      <c r="B18" s="14">
        <v>0</v>
      </c>
      <c r="C18" s="15">
        <v>14</v>
      </c>
      <c r="D18" s="16" t="s">
        <v>7</v>
      </c>
      <c r="E18" s="17" t="s">
        <v>101</v>
      </c>
      <c r="F18" s="18">
        <v>25</v>
      </c>
      <c r="G18" s="19" t="s">
        <v>6</v>
      </c>
      <c r="H18" s="29">
        <f t="shared" si="0"/>
        <v>45</v>
      </c>
      <c r="I18" s="30"/>
      <c r="J18" s="30"/>
      <c r="K18" s="30"/>
      <c r="L18" s="30">
        <v>25</v>
      </c>
      <c r="M18" s="15"/>
      <c r="N18" s="6"/>
      <c r="O18" s="15"/>
      <c r="P18" s="30"/>
      <c r="Q18" s="34"/>
      <c r="R18" s="15"/>
      <c r="S18" s="15"/>
      <c r="T18" s="15"/>
      <c r="U18" s="15">
        <f>ROUNDUP(Tableau4[[#This Row],[Surface au sol.]]/11,0)</f>
        <v>3</v>
      </c>
      <c r="V18" s="15">
        <f>Tableau4[[#This Row],[Nbre de poste de travail]]*3</f>
        <v>9</v>
      </c>
      <c r="W18" s="15">
        <f>Tableau4[[#This Row],[Nbre de poste de travail]]*2</f>
        <v>6</v>
      </c>
      <c r="X18" s="15">
        <f>Tableau4[[#This Row],[Nbre de poste de travail]]*1</f>
        <v>3</v>
      </c>
      <c r="Y18" s="15"/>
      <c r="Z18" s="15"/>
      <c r="AA18" s="15"/>
      <c r="AB18" s="15">
        <f>ROUNDUP((Tableau4[[#This Row],[Surface au sol.]] / 24.94) * 4, 0)</f>
        <v>5</v>
      </c>
      <c r="AC18" s="15"/>
      <c r="AD18" s="15"/>
      <c r="AE18" s="15"/>
      <c r="AF18" s="15"/>
      <c r="AG18" s="15">
        <v>1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31"/>
      <c r="AV18" s="34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31"/>
      <c r="BH18" s="34">
        <v>1</v>
      </c>
      <c r="BI18" s="15"/>
      <c r="BJ18" s="15"/>
      <c r="BK18" s="15"/>
      <c r="BL18" s="15"/>
      <c r="BM18" s="30">
        <f>4*SQRT(F18)*0.9</f>
        <v>18</v>
      </c>
      <c r="BN18" s="15"/>
      <c r="BO18" s="15"/>
      <c r="BP18" s="15"/>
      <c r="BQ18" s="38"/>
      <c r="BR18" s="38"/>
      <c r="BS18" s="30">
        <f>Tableau4[[#This Row],[Surface au sol.]]</f>
        <v>25</v>
      </c>
      <c r="BT18" s="38"/>
      <c r="BU18" s="43"/>
      <c r="BV18" s="38"/>
      <c r="BW18" s="38"/>
      <c r="BX18" s="38"/>
      <c r="BY18" s="38"/>
      <c r="BZ18" s="38"/>
      <c r="CA18" s="38"/>
      <c r="CB18" s="38"/>
      <c r="CC18" s="30">
        <v>1</v>
      </c>
      <c r="CD18" s="39"/>
    </row>
    <row r="19" spans="2:82" ht="45" x14ac:dyDescent="0.25">
      <c r="B19" s="14">
        <v>0</v>
      </c>
      <c r="C19" s="15">
        <v>15</v>
      </c>
      <c r="D19" s="16" t="s">
        <v>5</v>
      </c>
      <c r="E19" s="17" t="s">
        <v>101</v>
      </c>
      <c r="F19" s="18">
        <v>42.37</v>
      </c>
      <c r="G19" s="19" t="s">
        <v>10</v>
      </c>
      <c r="H19" s="29">
        <f t="shared" si="0"/>
        <v>58.583018017169451</v>
      </c>
      <c r="I19" s="30"/>
      <c r="J19" s="30"/>
      <c r="K19" s="30"/>
      <c r="L19" s="30">
        <v>42.37</v>
      </c>
      <c r="M19" s="15"/>
      <c r="N19" s="6"/>
      <c r="O19" s="15"/>
      <c r="P19" s="30"/>
      <c r="Q19" s="34"/>
      <c r="R19" s="15"/>
      <c r="S19" s="15"/>
      <c r="T19" s="15"/>
      <c r="U19" s="15">
        <f>ROUNDUP(Tableau4[[#This Row],[Surface au sol.]]/11,0)</f>
        <v>4</v>
      </c>
      <c r="V19" s="15">
        <f>Tableau4[[#This Row],[Nbre de poste de travail]]*3</f>
        <v>12</v>
      </c>
      <c r="W19" s="15">
        <f>Tableau4[[#This Row],[Nbre de poste de travail]]*2</f>
        <v>8</v>
      </c>
      <c r="X19" s="15">
        <f>Tableau4[[#This Row],[Nbre de poste de travail]]*1</f>
        <v>4</v>
      </c>
      <c r="Y19" s="15"/>
      <c r="Z19" s="15"/>
      <c r="AA19" s="15">
        <v>1</v>
      </c>
      <c r="AB19" s="15">
        <f>ROUNDUP((Tableau4[[#This Row],[Surface au sol.]] / 24.94) * 4, 0)</f>
        <v>7</v>
      </c>
      <c r="AC19" s="15"/>
      <c r="AD19" s="15"/>
      <c r="AE19" s="15"/>
      <c r="AF19" s="15"/>
      <c r="AG19" s="15">
        <v>1</v>
      </c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31"/>
      <c r="AV19" s="34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31"/>
      <c r="BH19" s="34">
        <v>1</v>
      </c>
      <c r="BI19" s="15"/>
      <c r="BJ19" s="15"/>
      <c r="BK19" s="15"/>
      <c r="BL19" s="15"/>
      <c r="BM19" s="30">
        <f>4*SQRT(F19)*0.9</f>
        <v>23.433207206867777</v>
      </c>
      <c r="BN19" s="15"/>
      <c r="BO19" s="15"/>
      <c r="BP19" s="15"/>
      <c r="BQ19" s="38"/>
      <c r="BR19" s="38"/>
      <c r="BS19" s="30">
        <f>Tableau4[[#This Row],[Surface au sol.]]</f>
        <v>42.37</v>
      </c>
      <c r="BT19" s="38"/>
      <c r="BU19" s="43"/>
      <c r="BV19" s="38"/>
      <c r="BW19" s="38"/>
      <c r="BX19" s="38"/>
      <c r="BY19" s="38"/>
      <c r="BZ19" s="38"/>
      <c r="CA19" s="38"/>
      <c r="CB19" s="38"/>
      <c r="CC19" s="30">
        <v>1</v>
      </c>
      <c r="CD19" s="39"/>
    </row>
    <row r="20" spans="2:82" ht="45" x14ac:dyDescent="0.25">
      <c r="B20" s="14">
        <v>0</v>
      </c>
      <c r="C20" s="15">
        <v>16</v>
      </c>
      <c r="D20" s="16" t="s">
        <v>5</v>
      </c>
      <c r="E20" s="17" t="s">
        <v>101</v>
      </c>
      <c r="F20" s="18">
        <v>12.34</v>
      </c>
      <c r="G20" s="19" t="s">
        <v>10</v>
      </c>
      <c r="H20" s="29">
        <f t="shared" si="0"/>
        <v>31.615502526450534</v>
      </c>
      <c r="I20" s="30"/>
      <c r="J20" s="30"/>
      <c r="K20" s="30"/>
      <c r="L20" s="30">
        <v>12.34</v>
      </c>
      <c r="M20" s="15"/>
      <c r="N20" s="6"/>
      <c r="O20" s="15"/>
      <c r="P20" s="30"/>
      <c r="Q20" s="34"/>
      <c r="R20" s="15"/>
      <c r="S20" s="15"/>
      <c r="T20" s="15"/>
      <c r="U20" s="15">
        <f>ROUNDUP(Tableau4[[#This Row],[Surface au sol.]]/11,0)</f>
        <v>2</v>
      </c>
      <c r="V20" s="15">
        <f>Tableau4[[#This Row],[Nbre de poste de travail]]*3</f>
        <v>6</v>
      </c>
      <c r="W20" s="15">
        <f>Tableau4[[#This Row],[Nbre de poste de travail]]*2</f>
        <v>4</v>
      </c>
      <c r="X20" s="15">
        <f>Tableau4[[#This Row],[Nbre de poste de travail]]*1</f>
        <v>2</v>
      </c>
      <c r="Y20" s="15"/>
      <c r="Z20" s="15"/>
      <c r="AA20" s="15"/>
      <c r="AB20" s="15">
        <f>ROUNDUP((Tableau4[[#This Row],[Surface au sol.]] / 24.94) * 4, 0)</f>
        <v>2</v>
      </c>
      <c r="AC20" s="15"/>
      <c r="AD20" s="15"/>
      <c r="AE20" s="15"/>
      <c r="AF20" s="15"/>
      <c r="AG20" s="15">
        <v>1</v>
      </c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31"/>
      <c r="AV20" s="34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31"/>
      <c r="BH20" s="34">
        <v>1</v>
      </c>
      <c r="BI20" s="15"/>
      <c r="BJ20" s="15"/>
      <c r="BK20" s="15"/>
      <c r="BL20" s="15"/>
      <c r="BM20" s="30">
        <f>4*SQRT(F20)*0.9</f>
        <v>12.646201010580214</v>
      </c>
      <c r="BN20" s="15"/>
      <c r="BO20" s="15"/>
      <c r="BP20" s="15"/>
      <c r="BQ20" s="38"/>
      <c r="BR20" s="38"/>
      <c r="BS20" s="30">
        <f>Tableau4[[#This Row],[Surface au sol.]]</f>
        <v>12.34</v>
      </c>
      <c r="BT20" s="38"/>
      <c r="BU20" s="43"/>
      <c r="BV20" s="38"/>
      <c r="BW20" s="38"/>
      <c r="BX20" s="38"/>
      <c r="BY20" s="38"/>
      <c r="BZ20" s="38"/>
      <c r="CA20" s="38"/>
      <c r="CB20" s="38"/>
      <c r="CC20" s="30">
        <v>1</v>
      </c>
      <c r="CD20" s="39"/>
    </row>
    <row r="21" spans="2:82" ht="45" x14ac:dyDescent="0.25">
      <c r="B21" s="14">
        <v>0</v>
      </c>
      <c r="C21" s="15">
        <v>17</v>
      </c>
      <c r="D21" s="16" t="s">
        <v>5</v>
      </c>
      <c r="E21" s="17" t="s">
        <v>101</v>
      </c>
      <c r="F21" s="18">
        <v>12.34</v>
      </c>
      <c r="G21" s="19" t="s">
        <v>10</v>
      </c>
      <c r="H21" s="29">
        <f t="shared" si="0"/>
        <v>31.615502526450534</v>
      </c>
      <c r="I21" s="30"/>
      <c r="J21" s="30"/>
      <c r="K21" s="30"/>
      <c r="L21" s="30">
        <v>12.34</v>
      </c>
      <c r="M21" s="15"/>
      <c r="N21" s="6"/>
      <c r="O21" s="15"/>
      <c r="P21" s="30"/>
      <c r="Q21" s="34"/>
      <c r="R21" s="15"/>
      <c r="S21" s="15"/>
      <c r="T21" s="15"/>
      <c r="U21" s="15">
        <f>ROUNDUP(Tableau4[[#This Row],[Surface au sol.]]/11,0)</f>
        <v>2</v>
      </c>
      <c r="V21" s="15">
        <f>Tableau4[[#This Row],[Nbre de poste de travail]]*3</f>
        <v>6</v>
      </c>
      <c r="W21" s="15">
        <f>Tableau4[[#This Row],[Nbre de poste de travail]]*2</f>
        <v>4</v>
      </c>
      <c r="X21" s="15">
        <f>Tableau4[[#This Row],[Nbre de poste de travail]]*1</f>
        <v>2</v>
      </c>
      <c r="Y21" s="15"/>
      <c r="Z21" s="15"/>
      <c r="AA21" s="15"/>
      <c r="AB21" s="15">
        <f>ROUNDUP((Tableau4[[#This Row],[Surface au sol.]] / 24.94) * 4, 0)</f>
        <v>2</v>
      </c>
      <c r="AC21" s="15"/>
      <c r="AD21" s="15"/>
      <c r="AE21" s="15"/>
      <c r="AF21" s="15"/>
      <c r="AG21" s="15">
        <v>1</v>
      </c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31"/>
      <c r="AV21" s="34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31"/>
      <c r="BH21" s="34">
        <v>1</v>
      </c>
      <c r="BI21" s="15"/>
      <c r="BJ21" s="15"/>
      <c r="BK21" s="15"/>
      <c r="BL21" s="15"/>
      <c r="BM21" s="30">
        <f>4*SQRT(F21)*0.9</f>
        <v>12.646201010580214</v>
      </c>
      <c r="BN21" s="15"/>
      <c r="BO21" s="15"/>
      <c r="BP21" s="15"/>
      <c r="BQ21" s="38"/>
      <c r="BR21" s="38"/>
      <c r="BS21" s="30">
        <f>Tableau4[[#This Row],[Surface au sol.]]</f>
        <v>12.34</v>
      </c>
      <c r="BT21" s="38"/>
      <c r="BU21" s="43"/>
      <c r="BV21" s="38"/>
      <c r="BW21" s="38"/>
      <c r="BX21" s="38"/>
      <c r="BY21" s="38"/>
      <c r="BZ21" s="38"/>
      <c r="CA21" s="38"/>
      <c r="CB21" s="38"/>
      <c r="CC21" s="30">
        <v>1</v>
      </c>
      <c r="CD21" s="39"/>
    </row>
    <row r="22" spans="2:82" ht="45" x14ac:dyDescent="0.25">
      <c r="B22" s="14">
        <v>0</v>
      </c>
      <c r="C22" s="15">
        <v>18</v>
      </c>
      <c r="D22" s="16" t="s">
        <v>5</v>
      </c>
      <c r="E22" s="17" t="s">
        <v>101</v>
      </c>
      <c r="F22" s="18">
        <v>12.34</v>
      </c>
      <c r="G22" s="19" t="s">
        <v>10</v>
      </c>
      <c r="H22" s="29">
        <f t="shared" si="0"/>
        <v>31.615502526450534</v>
      </c>
      <c r="I22" s="30"/>
      <c r="J22" s="30"/>
      <c r="K22" s="30"/>
      <c r="L22" s="30">
        <v>12.34</v>
      </c>
      <c r="M22" s="15"/>
      <c r="N22" s="6"/>
      <c r="O22" s="15"/>
      <c r="P22" s="30"/>
      <c r="Q22" s="34"/>
      <c r="R22" s="15"/>
      <c r="S22" s="15"/>
      <c r="T22" s="15"/>
      <c r="U22" s="15">
        <f>ROUNDUP(Tableau4[[#This Row],[Surface au sol.]]/11,0)</f>
        <v>2</v>
      </c>
      <c r="V22" s="15">
        <f>Tableau4[[#This Row],[Nbre de poste de travail]]*3</f>
        <v>6</v>
      </c>
      <c r="W22" s="15">
        <f>Tableau4[[#This Row],[Nbre de poste de travail]]*2</f>
        <v>4</v>
      </c>
      <c r="X22" s="15">
        <f>Tableau4[[#This Row],[Nbre de poste de travail]]*1</f>
        <v>2</v>
      </c>
      <c r="Y22" s="15"/>
      <c r="Z22" s="15"/>
      <c r="AA22" s="15"/>
      <c r="AB22" s="15">
        <f>ROUNDUP((Tableau4[[#This Row],[Surface au sol.]] / 24.94) * 4, 0)</f>
        <v>2</v>
      </c>
      <c r="AC22" s="15"/>
      <c r="AD22" s="15"/>
      <c r="AE22" s="15"/>
      <c r="AF22" s="15"/>
      <c r="AG22" s="15">
        <v>1</v>
      </c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31"/>
      <c r="AV22" s="34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31"/>
      <c r="BH22" s="34">
        <v>1</v>
      </c>
      <c r="BI22" s="15"/>
      <c r="BJ22" s="15"/>
      <c r="BK22" s="15"/>
      <c r="BL22" s="15"/>
      <c r="BM22" s="30">
        <f>4*SQRT(F22)*0.9</f>
        <v>12.646201010580214</v>
      </c>
      <c r="BN22" s="15"/>
      <c r="BO22" s="15"/>
      <c r="BP22" s="15"/>
      <c r="BQ22" s="38"/>
      <c r="BR22" s="38"/>
      <c r="BS22" s="30">
        <f>Tableau4[[#This Row],[Surface au sol.]]</f>
        <v>12.34</v>
      </c>
      <c r="BT22" s="38"/>
      <c r="BU22" s="43"/>
      <c r="BV22" s="38"/>
      <c r="BW22" s="38"/>
      <c r="BX22" s="38"/>
      <c r="BY22" s="38"/>
      <c r="BZ22" s="38"/>
      <c r="CA22" s="38"/>
      <c r="CB22" s="38"/>
      <c r="CC22" s="30">
        <v>1</v>
      </c>
      <c r="CD22" s="39"/>
    </row>
    <row r="23" spans="2:82" ht="45" x14ac:dyDescent="0.25">
      <c r="B23" s="14">
        <v>0</v>
      </c>
      <c r="C23" s="15">
        <v>19</v>
      </c>
      <c r="D23" s="16" t="s">
        <v>11</v>
      </c>
      <c r="E23" s="17" t="s">
        <v>101</v>
      </c>
      <c r="F23" s="18">
        <v>33.65</v>
      </c>
      <c r="G23" s="19" t="s">
        <v>12</v>
      </c>
      <c r="H23" s="29">
        <f t="shared" si="0"/>
        <v>52.207758044183429</v>
      </c>
      <c r="I23" s="30"/>
      <c r="J23" s="30"/>
      <c r="K23" s="30"/>
      <c r="L23" s="30">
        <v>33.65</v>
      </c>
      <c r="M23" s="15"/>
      <c r="N23" s="6"/>
      <c r="O23" s="15"/>
      <c r="P23" s="30"/>
      <c r="Q23" s="3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>
        <f>ROUNDUP((Tableau4[[#This Row],[Surface au sol.]] / 24.94) * 4, 0)</f>
        <v>6</v>
      </c>
      <c r="AC23" s="15"/>
      <c r="AD23" s="15"/>
      <c r="AE23" s="15"/>
      <c r="AF23" s="15"/>
      <c r="AG23" s="15">
        <v>1</v>
      </c>
      <c r="AH23" s="15"/>
      <c r="AI23" s="15"/>
      <c r="AJ23" s="15"/>
      <c r="AK23" s="15"/>
      <c r="AL23" s="15"/>
      <c r="AM23" s="15"/>
      <c r="AN23" s="15"/>
      <c r="AO23" s="15"/>
      <c r="AP23" s="15">
        <v>1</v>
      </c>
      <c r="AQ23" s="15"/>
      <c r="AR23" s="15"/>
      <c r="AS23" s="15"/>
      <c r="AT23" s="15"/>
      <c r="AU23" s="31"/>
      <c r="AV23" s="34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31"/>
      <c r="BH23" s="34">
        <v>1</v>
      </c>
      <c r="BI23" s="15"/>
      <c r="BJ23" s="15"/>
      <c r="BK23" s="15"/>
      <c r="BL23" s="15"/>
      <c r="BM23" s="15"/>
      <c r="BN23" s="15"/>
      <c r="BO23" s="15"/>
      <c r="BP23" s="15"/>
      <c r="BQ23" s="38"/>
      <c r="BR23" s="38"/>
      <c r="BS23" s="30">
        <f>Tableau4[[#This Row],[Surface au sol.]]</f>
        <v>33.65</v>
      </c>
      <c r="BT23" s="38"/>
      <c r="BU23" s="43"/>
      <c r="BV23" s="38"/>
      <c r="BW23" s="38"/>
      <c r="BX23" s="38"/>
      <c r="BY23" s="38"/>
      <c r="BZ23" s="38"/>
      <c r="CA23" s="38"/>
      <c r="CB23" s="38"/>
      <c r="CC23" s="30">
        <v>1</v>
      </c>
      <c r="CD23" s="39"/>
    </row>
    <row r="24" spans="2:82" ht="45" hidden="1" x14ac:dyDescent="0.25">
      <c r="B24" s="14">
        <v>0</v>
      </c>
      <c r="C24" s="15">
        <v>20</v>
      </c>
      <c r="D24" s="16" t="s">
        <v>8</v>
      </c>
      <c r="E24" s="17" t="s">
        <v>101</v>
      </c>
      <c r="F24" s="18">
        <v>28.09</v>
      </c>
      <c r="G24" s="19" t="s">
        <v>10</v>
      </c>
      <c r="H24" s="29">
        <f t="shared" si="0"/>
        <v>47.7</v>
      </c>
      <c r="I24" s="30"/>
      <c r="J24" s="30"/>
      <c r="K24" s="30"/>
      <c r="L24" s="30">
        <v>28.09</v>
      </c>
      <c r="M24" s="15"/>
      <c r="N24" s="6"/>
      <c r="O24" s="15"/>
      <c r="P24" s="30"/>
      <c r="Q24" s="34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f>ROUNDUP((Tableau4[[#This Row],[Surface au sol.]] / 24.94) * 4, 0)</f>
        <v>5</v>
      </c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31"/>
      <c r="AV24" s="34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31"/>
      <c r="BH24" s="34"/>
      <c r="BI24" s="15"/>
      <c r="BJ24" s="15"/>
      <c r="BK24" s="15"/>
      <c r="BL24" s="15"/>
      <c r="BM24" s="15"/>
      <c r="BN24" s="15"/>
      <c r="BO24" s="15"/>
      <c r="BP24" s="15"/>
      <c r="BQ24" s="38"/>
      <c r="BR24" s="38"/>
      <c r="BS24" s="30">
        <f>Tableau4[[#This Row],[Surface au sol.]]</f>
        <v>28.09</v>
      </c>
      <c r="BT24" s="38"/>
      <c r="BU24" s="43"/>
      <c r="BV24" s="38"/>
      <c r="BW24" s="38"/>
      <c r="BX24" s="38"/>
      <c r="BY24" s="38"/>
      <c r="BZ24" s="38"/>
      <c r="CA24" s="38"/>
      <c r="CB24" s="38"/>
      <c r="CC24" s="30">
        <v>1</v>
      </c>
      <c r="CD24" s="39"/>
    </row>
    <row r="25" spans="2:82" ht="45" hidden="1" x14ac:dyDescent="0.25">
      <c r="B25" s="14">
        <v>0</v>
      </c>
      <c r="C25" s="15">
        <v>21</v>
      </c>
      <c r="D25" s="16" t="s">
        <v>13</v>
      </c>
      <c r="E25" s="17" t="s">
        <v>104</v>
      </c>
      <c r="F25" s="18">
        <v>176.72</v>
      </c>
      <c r="G25" s="19" t="s">
        <v>10</v>
      </c>
      <c r="H25" s="29">
        <f t="shared" si="0"/>
        <v>119.64246737676383</v>
      </c>
      <c r="I25" s="30"/>
      <c r="J25" s="30"/>
      <c r="K25" s="30"/>
      <c r="L25" s="30">
        <v>176.72</v>
      </c>
      <c r="M25" s="15"/>
      <c r="N25" s="6"/>
      <c r="O25" s="15"/>
      <c r="P25" s="30"/>
      <c r="Q25" s="3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>
        <v>8</v>
      </c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>
        <v>1</v>
      </c>
      <c r="AQ25" s="15"/>
      <c r="AR25" s="15">
        <v>1</v>
      </c>
      <c r="AS25" s="15"/>
      <c r="AT25" s="15"/>
      <c r="AU25" s="31"/>
      <c r="AV25" s="34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31"/>
      <c r="BH25" s="34"/>
      <c r="BI25" s="15"/>
      <c r="BJ25" s="15"/>
      <c r="BK25" s="15"/>
      <c r="BL25" s="15"/>
      <c r="BM25" s="15"/>
      <c r="BN25" s="15"/>
      <c r="BO25" s="15"/>
      <c r="BP25" s="15"/>
      <c r="BQ25" s="38"/>
      <c r="BR25" s="38"/>
      <c r="BS25" s="30">
        <f>Tableau4[[#This Row],[Surface au sol.]]</f>
        <v>176.72</v>
      </c>
      <c r="BT25" s="38"/>
      <c r="BU25" s="43"/>
      <c r="BV25" s="38"/>
      <c r="BW25" s="38"/>
      <c r="BX25" s="38"/>
      <c r="BY25" s="38"/>
      <c r="BZ25" s="38"/>
      <c r="CA25" s="38"/>
      <c r="CB25" s="38"/>
      <c r="CC25" s="38"/>
      <c r="CD25" s="39"/>
    </row>
    <row r="26" spans="2:82" ht="45" hidden="1" x14ac:dyDescent="0.25">
      <c r="B26" s="14">
        <v>0</v>
      </c>
      <c r="C26" s="15">
        <v>22</v>
      </c>
      <c r="D26" s="16" t="s">
        <v>5</v>
      </c>
      <c r="E26" s="17" t="s">
        <v>101</v>
      </c>
      <c r="F26" s="18">
        <v>13.9</v>
      </c>
      <c r="G26" s="19" t="s">
        <v>10</v>
      </c>
      <c r="H26" s="29">
        <f t="shared" si="0"/>
        <v>33.554433388153051</v>
      </c>
      <c r="I26" s="30"/>
      <c r="J26" s="30"/>
      <c r="K26" s="30"/>
      <c r="L26" s="30">
        <v>13.9</v>
      </c>
      <c r="M26" s="15"/>
      <c r="N26" s="6"/>
      <c r="O26" s="15"/>
      <c r="P26" s="30"/>
      <c r="Q26" s="34"/>
      <c r="R26" s="15"/>
      <c r="S26" s="15"/>
      <c r="T26" s="15"/>
      <c r="U26" s="15">
        <f>ROUNDUP(Tableau4[[#This Row],[Surface au sol.]]/11,0)</f>
        <v>2</v>
      </c>
      <c r="V26" s="15">
        <f>Tableau4[[#This Row],[Nbre de poste de travail]]*3</f>
        <v>6</v>
      </c>
      <c r="W26" s="15">
        <f>Tableau4[[#This Row],[Nbre de poste de travail]]*2</f>
        <v>4</v>
      </c>
      <c r="X26" s="15">
        <f>Tableau4[[#This Row],[Nbre de poste de travail]]*1</f>
        <v>2</v>
      </c>
      <c r="Y26" s="15"/>
      <c r="Z26" s="15"/>
      <c r="AA26" s="15"/>
      <c r="AB26" s="15">
        <f>ROUNDUP((Tableau4[[#This Row],[Surface au sol.]] / 24.94) * 4, 0)</f>
        <v>3</v>
      </c>
      <c r="AC26" s="15"/>
      <c r="AD26" s="15"/>
      <c r="AE26" s="15"/>
      <c r="AF26" s="15"/>
      <c r="AG26" s="15">
        <v>1</v>
      </c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31"/>
      <c r="AV26" s="3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31"/>
      <c r="BH26" s="34"/>
      <c r="BI26" s="15"/>
      <c r="BJ26" s="15"/>
      <c r="BK26" s="15"/>
      <c r="BL26" s="15"/>
      <c r="BM26" s="30">
        <f>4*SQRT(F26)*0.9</f>
        <v>13.42177335526122</v>
      </c>
      <c r="BN26" s="15"/>
      <c r="BO26" s="15"/>
      <c r="BP26" s="15"/>
      <c r="BQ26" s="38"/>
      <c r="BR26" s="38"/>
      <c r="BS26" s="30">
        <f>Tableau4[[#This Row],[Surface au sol.]]</f>
        <v>13.9</v>
      </c>
      <c r="BT26" s="38"/>
      <c r="BU26" s="43"/>
      <c r="BV26" s="38"/>
      <c r="BW26" s="38"/>
      <c r="BX26" s="38"/>
      <c r="BY26" s="38"/>
      <c r="BZ26" s="38"/>
      <c r="CA26" s="38"/>
      <c r="CB26" s="38"/>
      <c r="CC26" s="30">
        <v>1</v>
      </c>
      <c r="CD26" s="39"/>
    </row>
    <row r="27" spans="2:82" ht="45" hidden="1" x14ac:dyDescent="0.25">
      <c r="B27" s="14">
        <v>0</v>
      </c>
      <c r="C27" s="15">
        <v>23</v>
      </c>
      <c r="D27" s="16" t="s">
        <v>14</v>
      </c>
      <c r="E27" s="17" t="s">
        <v>101</v>
      </c>
      <c r="F27" s="18">
        <v>28.09</v>
      </c>
      <c r="G27" s="19" t="s">
        <v>15</v>
      </c>
      <c r="H27" s="29">
        <f t="shared" si="0"/>
        <v>47.7</v>
      </c>
      <c r="I27" s="30"/>
      <c r="J27" s="30"/>
      <c r="K27" s="30"/>
      <c r="L27" s="30">
        <v>28.09</v>
      </c>
      <c r="M27" s="15"/>
      <c r="N27" s="6"/>
      <c r="O27" s="15"/>
      <c r="P27" s="30"/>
      <c r="Q27" s="34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>
        <f>ROUNDUP((Tableau4[[#This Row],[Surface au sol.]] / 24.94) * 4, 0)</f>
        <v>5</v>
      </c>
      <c r="AC27" s="15"/>
      <c r="AD27" s="15"/>
      <c r="AE27" s="15"/>
      <c r="AF27" s="15"/>
      <c r="AG27" s="15">
        <v>1</v>
      </c>
      <c r="AH27" s="15"/>
      <c r="AI27" s="15"/>
      <c r="AJ27" s="15">
        <v>1</v>
      </c>
      <c r="AK27" s="15">
        <v>1</v>
      </c>
      <c r="AL27" s="15"/>
      <c r="AM27" s="15"/>
      <c r="AN27" s="15"/>
      <c r="AO27" s="15"/>
      <c r="AP27" s="15"/>
      <c r="AQ27" s="15"/>
      <c r="AR27" s="15"/>
      <c r="AS27" s="15"/>
      <c r="AT27" s="15"/>
      <c r="AU27" s="31"/>
      <c r="AV27" s="34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31"/>
      <c r="BH27" s="34"/>
      <c r="BI27" s="15"/>
      <c r="BJ27" s="15"/>
      <c r="BK27" s="15"/>
      <c r="BL27" s="15"/>
      <c r="BM27" s="15"/>
      <c r="BN27" s="15"/>
      <c r="BO27" s="15"/>
      <c r="BP27" s="15"/>
      <c r="BQ27" s="38"/>
      <c r="BR27" s="38"/>
      <c r="BS27" s="30">
        <f>Tableau4[[#This Row],[Surface au sol.]]</f>
        <v>28.09</v>
      </c>
      <c r="BT27" s="38"/>
      <c r="BU27" s="43"/>
      <c r="BV27" s="38"/>
      <c r="BW27" s="38"/>
      <c r="BX27" s="38"/>
      <c r="BY27" s="38"/>
      <c r="BZ27" s="38"/>
      <c r="CA27" s="38"/>
      <c r="CB27" s="38"/>
      <c r="CC27" s="30">
        <v>1</v>
      </c>
      <c r="CD27" s="39"/>
    </row>
    <row r="28" spans="2:82" ht="45" hidden="1" x14ac:dyDescent="0.25">
      <c r="B28" s="14">
        <v>0</v>
      </c>
      <c r="C28" s="15">
        <v>24</v>
      </c>
      <c r="D28" s="16" t="s">
        <v>16</v>
      </c>
      <c r="E28" s="17" t="s">
        <v>101</v>
      </c>
      <c r="F28" s="18">
        <v>8.74</v>
      </c>
      <c r="G28" s="19" t="s">
        <v>15</v>
      </c>
      <c r="H28" s="29">
        <f t="shared" si="0"/>
        <v>26.60714189837007</v>
      </c>
      <c r="I28" s="30"/>
      <c r="J28" s="30"/>
      <c r="K28" s="30"/>
      <c r="L28" s="30">
        <v>8.74</v>
      </c>
      <c r="M28" s="15"/>
      <c r="N28" s="6"/>
      <c r="O28" s="15"/>
      <c r="P28" s="30"/>
      <c r="Q28" s="3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f>ROUNDUP((Tableau4[[#This Row],[Surface au sol.]] / 24.94) * 4, 0)</f>
        <v>2</v>
      </c>
      <c r="AC28" s="15"/>
      <c r="AD28" s="15"/>
      <c r="AE28" s="15"/>
      <c r="AF28" s="15"/>
      <c r="AG28" s="15">
        <v>1</v>
      </c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31"/>
      <c r="AV28" s="34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31"/>
      <c r="BH28" s="34"/>
      <c r="BI28" s="15"/>
      <c r="BJ28" s="15"/>
      <c r="BK28" s="15"/>
      <c r="BL28" s="15"/>
      <c r="BM28" s="15"/>
      <c r="BN28" s="15"/>
      <c r="BO28" s="15"/>
      <c r="BP28" s="15"/>
      <c r="BQ28" s="38"/>
      <c r="BR28" s="38"/>
      <c r="BS28" s="30">
        <f>Tableau4[[#This Row],[Surface au sol.]]</f>
        <v>8.74</v>
      </c>
      <c r="BT28" s="38"/>
      <c r="BU28" s="43"/>
      <c r="BV28" s="38"/>
      <c r="BW28" s="38"/>
      <c r="BX28" s="38"/>
      <c r="BY28" s="38"/>
      <c r="BZ28" s="38"/>
      <c r="CA28" s="38"/>
      <c r="CB28" s="38"/>
      <c r="CC28" s="30">
        <v>1</v>
      </c>
      <c r="CD28" s="39"/>
    </row>
    <row r="29" spans="2:82" ht="45" hidden="1" x14ac:dyDescent="0.25">
      <c r="B29" s="14">
        <v>0</v>
      </c>
      <c r="C29" s="15">
        <v>25</v>
      </c>
      <c r="D29" s="16" t="s">
        <v>17</v>
      </c>
      <c r="E29" s="17" t="s">
        <v>104</v>
      </c>
      <c r="F29" s="18">
        <v>7.42</v>
      </c>
      <c r="G29" s="19" t="s">
        <v>15</v>
      </c>
      <c r="H29" s="29">
        <f t="shared" si="0"/>
        <v>24.515709249377224</v>
      </c>
      <c r="I29" s="30"/>
      <c r="J29" s="30"/>
      <c r="K29" s="30"/>
      <c r="L29" s="30">
        <v>7.42</v>
      </c>
      <c r="M29" s="15"/>
      <c r="N29" s="6"/>
      <c r="O29" s="15"/>
      <c r="P29" s="30"/>
      <c r="Q29" s="3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1</v>
      </c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31"/>
      <c r="AV29" s="34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31"/>
      <c r="BH29" s="34"/>
      <c r="BI29" s="15"/>
      <c r="BJ29" s="15"/>
      <c r="BK29" s="15"/>
      <c r="BL29" s="15"/>
      <c r="BM29" s="15"/>
      <c r="BN29" s="15"/>
      <c r="BO29" s="15"/>
      <c r="BP29" s="15"/>
      <c r="BQ29" s="38"/>
      <c r="BR29" s="38"/>
      <c r="BS29" s="30">
        <f>Tableau4[[#This Row],[Surface au sol.]]</f>
        <v>7.42</v>
      </c>
      <c r="BT29" s="38"/>
      <c r="BU29" s="43"/>
      <c r="BV29" s="38"/>
      <c r="BW29" s="38"/>
      <c r="BX29" s="38"/>
      <c r="BY29" s="38"/>
      <c r="BZ29" s="38"/>
      <c r="CA29" s="38"/>
      <c r="CB29" s="38"/>
      <c r="CC29" s="38"/>
      <c r="CD29" s="39"/>
    </row>
    <row r="30" spans="2:82" ht="45" hidden="1" x14ac:dyDescent="0.25">
      <c r="B30" s="14">
        <v>0</v>
      </c>
      <c r="C30" s="15">
        <v>26</v>
      </c>
      <c r="D30" s="16" t="s">
        <v>18</v>
      </c>
      <c r="E30" s="17" t="s">
        <v>101</v>
      </c>
      <c r="F30" s="18">
        <v>11.72</v>
      </c>
      <c r="G30" s="19" t="s">
        <v>10</v>
      </c>
      <c r="H30" s="29">
        <f t="shared" si="0"/>
        <v>30.811036983522644</v>
      </c>
      <c r="I30" s="30"/>
      <c r="J30" s="30"/>
      <c r="K30" s="30"/>
      <c r="L30" s="30">
        <v>11.72</v>
      </c>
      <c r="M30" s="15"/>
      <c r="N30" s="6"/>
      <c r="O30" s="15"/>
      <c r="P30" s="30"/>
      <c r="Q30" s="3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>
        <v>2</v>
      </c>
      <c r="AD30" s="15"/>
      <c r="AE30" s="15"/>
      <c r="AF30" s="15"/>
      <c r="AG30" s="15">
        <v>1</v>
      </c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31">
        <v>1</v>
      </c>
      <c r="AV30" s="34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31"/>
      <c r="BH30" s="34"/>
      <c r="BI30" s="15"/>
      <c r="BJ30" s="15"/>
      <c r="BK30" s="15"/>
      <c r="BL30" s="15"/>
      <c r="BM30" s="15"/>
      <c r="BN30" s="15"/>
      <c r="BO30" s="15"/>
      <c r="BP30" s="15"/>
      <c r="BQ30" s="38"/>
      <c r="BR30" s="38"/>
      <c r="BS30" s="30">
        <f>Tableau4[[#This Row],[Surface au sol.]]</f>
        <v>11.72</v>
      </c>
      <c r="BT30" s="38"/>
      <c r="BU30" s="43"/>
      <c r="BV30" s="38"/>
      <c r="BW30" s="38"/>
      <c r="BX30" s="38"/>
      <c r="BY30" s="38"/>
      <c r="BZ30" s="38"/>
      <c r="CA30" s="38"/>
      <c r="CB30" s="38"/>
      <c r="CC30" s="38"/>
      <c r="CD30" s="39"/>
    </row>
    <row r="31" spans="2:82" ht="45" hidden="1" x14ac:dyDescent="0.25">
      <c r="B31" s="14">
        <v>0</v>
      </c>
      <c r="C31" s="15">
        <v>27</v>
      </c>
      <c r="D31" s="16" t="s">
        <v>19</v>
      </c>
      <c r="E31" s="17" t="s">
        <v>101</v>
      </c>
      <c r="F31" s="18">
        <v>6.04</v>
      </c>
      <c r="G31" s="19" t="s">
        <v>10</v>
      </c>
      <c r="H31" s="29">
        <f t="shared" si="0"/>
        <v>22.118770309400116</v>
      </c>
      <c r="I31" s="30"/>
      <c r="J31" s="30"/>
      <c r="K31" s="30"/>
      <c r="L31" s="30">
        <v>6.04</v>
      </c>
      <c r="M31" s="15"/>
      <c r="N31" s="6"/>
      <c r="O31" s="15"/>
      <c r="P31" s="30"/>
      <c r="Q31" s="3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>
        <v>1</v>
      </c>
      <c r="AD31" s="15"/>
      <c r="AE31" s="15"/>
      <c r="AF31" s="15"/>
      <c r="AG31" s="15">
        <v>1</v>
      </c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>
        <v>1</v>
      </c>
      <c r="AT31" s="15"/>
      <c r="AU31" s="31"/>
      <c r="AV31" s="34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31"/>
      <c r="BH31" s="34"/>
      <c r="BI31" s="15"/>
      <c r="BJ31" s="15"/>
      <c r="BK31" s="15"/>
      <c r="BL31" s="15"/>
      <c r="BM31" s="15"/>
      <c r="BN31" s="15"/>
      <c r="BO31" s="15"/>
      <c r="BP31" s="15"/>
      <c r="BQ31" s="38"/>
      <c r="BR31" s="38"/>
      <c r="BS31" s="30">
        <f>Tableau4[[#This Row],[Surface au sol.]]</f>
        <v>6.04</v>
      </c>
      <c r="BT31" s="38"/>
      <c r="BU31" s="43"/>
      <c r="BV31" s="38"/>
      <c r="BW31" s="38"/>
      <c r="BX31" s="38"/>
      <c r="BY31" s="38"/>
      <c r="BZ31" s="38"/>
      <c r="CA31" s="38"/>
      <c r="CB31" s="38"/>
      <c r="CC31" s="30">
        <v>1</v>
      </c>
      <c r="CD31" s="39"/>
    </row>
    <row r="32" spans="2:82" ht="45" hidden="1" x14ac:dyDescent="0.25">
      <c r="B32" s="14">
        <v>0</v>
      </c>
      <c r="C32" s="15">
        <v>28</v>
      </c>
      <c r="D32" s="16" t="s">
        <v>19</v>
      </c>
      <c r="E32" s="17" t="s">
        <v>101</v>
      </c>
      <c r="F32" s="18">
        <v>5.25</v>
      </c>
      <c r="G32" s="19" t="s">
        <v>10</v>
      </c>
      <c r="H32" s="29">
        <f t="shared" si="0"/>
        <v>20.621590627301281</v>
      </c>
      <c r="I32" s="30"/>
      <c r="J32" s="30"/>
      <c r="K32" s="30"/>
      <c r="L32" s="30">
        <v>5.25</v>
      </c>
      <c r="M32" s="15"/>
      <c r="N32" s="6"/>
      <c r="O32" s="15"/>
      <c r="P32" s="30"/>
      <c r="Q32" s="34"/>
      <c r="R32" s="15"/>
      <c r="S32" s="15">
        <v>1</v>
      </c>
      <c r="T32" s="15">
        <v>1</v>
      </c>
      <c r="U32" s="15"/>
      <c r="V32" s="15"/>
      <c r="W32" s="15"/>
      <c r="X32" s="15"/>
      <c r="Y32" s="15"/>
      <c r="Z32" s="15"/>
      <c r="AA32" s="15"/>
      <c r="AB32" s="15"/>
      <c r="AC32" s="15">
        <v>1</v>
      </c>
      <c r="AD32" s="15"/>
      <c r="AE32" s="15"/>
      <c r="AF32" s="15"/>
      <c r="AG32" s="15">
        <v>1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>
        <v>1</v>
      </c>
      <c r="AT32" s="15"/>
      <c r="AU32" s="31"/>
      <c r="AV32" s="34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31"/>
      <c r="BH32" s="34"/>
      <c r="BI32" s="15"/>
      <c r="BJ32" s="15"/>
      <c r="BK32" s="15"/>
      <c r="BL32" s="15"/>
      <c r="BM32" s="15"/>
      <c r="BN32" s="15"/>
      <c r="BO32" s="15"/>
      <c r="BP32" s="15"/>
      <c r="BQ32" s="38"/>
      <c r="BR32" s="38"/>
      <c r="BS32" s="30">
        <f>Tableau4[[#This Row],[Surface au sol.]]</f>
        <v>5.25</v>
      </c>
      <c r="BT32" s="38"/>
      <c r="BU32" s="43"/>
      <c r="BV32" s="38"/>
      <c r="BW32" s="38"/>
      <c r="BX32" s="38"/>
      <c r="BY32" s="38"/>
      <c r="BZ32" s="38"/>
      <c r="CA32" s="38"/>
      <c r="CB32" s="38"/>
      <c r="CC32" s="30">
        <v>1</v>
      </c>
      <c r="CD32" s="39" t="s">
        <v>123</v>
      </c>
    </row>
    <row r="33" spans="2:82" ht="45" hidden="1" x14ac:dyDescent="0.25">
      <c r="B33" s="14">
        <v>0</v>
      </c>
      <c r="C33" s="15">
        <v>29</v>
      </c>
      <c r="D33" s="16" t="s">
        <v>20</v>
      </c>
      <c r="E33" s="17" t="s">
        <v>104</v>
      </c>
      <c r="F33" s="18">
        <v>2.79</v>
      </c>
      <c r="G33" s="19" t="s">
        <v>10</v>
      </c>
      <c r="H33" s="29">
        <f t="shared" si="0"/>
        <v>15.032963779641058</v>
      </c>
      <c r="I33" s="30"/>
      <c r="J33" s="30"/>
      <c r="K33" s="30"/>
      <c r="L33" s="30">
        <v>2.79</v>
      </c>
      <c r="M33" s="15"/>
      <c r="N33" s="6"/>
      <c r="O33" s="15"/>
      <c r="P33" s="30"/>
      <c r="Q33" s="34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>
        <v>1</v>
      </c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31"/>
      <c r="AV33" s="34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31"/>
      <c r="BH33" s="34"/>
      <c r="BI33" s="15"/>
      <c r="BJ33" s="15"/>
      <c r="BK33" s="15"/>
      <c r="BL33" s="15"/>
      <c r="BM33" s="15"/>
      <c r="BN33" s="15"/>
      <c r="BO33" s="15"/>
      <c r="BP33" s="15"/>
      <c r="BQ33" s="38"/>
      <c r="BR33" s="38"/>
      <c r="BS33" s="30">
        <f>Tableau4[[#This Row],[Surface au sol.]]</f>
        <v>2.79</v>
      </c>
      <c r="BT33" s="38"/>
      <c r="BU33" s="43"/>
      <c r="BV33" s="38"/>
      <c r="BW33" s="38"/>
      <c r="BX33" s="38"/>
      <c r="BY33" s="38"/>
      <c r="BZ33" s="38"/>
      <c r="CA33" s="38"/>
      <c r="CB33" s="38"/>
      <c r="CC33" s="38"/>
      <c r="CD33" s="39"/>
    </row>
    <row r="34" spans="2:82" ht="45" hidden="1" x14ac:dyDescent="0.25">
      <c r="B34" s="14">
        <v>0</v>
      </c>
      <c r="C34" s="15">
        <v>30</v>
      </c>
      <c r="D34" s="16" t="s">
        <v>3</v>
      </c>
      <c r="E34" s="17" t="s">
        <v>104</v>
      </c>
      <c r="F34" s="18">
        <v>7.37</v>
      </c>
      <c r="G34" s="19" t="s">
        <v>10</v>
      </c>
      <c r="H34" s="29">
        <f t="shared" si="0"/>
        <v>24.432969528896809</v>
      </c>
      <c r="I34" s="30"/>
      <c r="J34" s="30"/>
      <c r="K34" s="30"/>
      <c r="L34" s="30">
        <v>7.37</v>
      </c>
      <c r="M34" s="15"/>
      <c r="N34" s="6"/>
      <c r="O34" s="15"/>
      <c r="P34" s="30"/>
      <c r="Q34" s="3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>
        <v>1</v>
      </c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31"/>
      <c r="AV34" s="34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31"/>
      <c r="BH34" s="34"/>
      <c r="BI34" s="15"/>
      <c r="BJ34" s="15"/>
      <c r="BK34" s="15"/>
      <c r="BL34" s="15"/>
      <c r="BM34" s="15"/>
      <c r="BN34" s="15"/>
      <c r="BO34" s="15"/>
      <c r="BP34" s="15"/>
      <c r="BQ34" s="38"/>
      <c r="BR34" s="38"/>
      <c r="BS34" s="30">
        <f>Tableau4[[#This Row],[Surface au sol.]]</f>
        <v>7.37</v>
      </c>
      <c r="BT34" s="38"/>
      <c r="BU34" s="43"/>
      <c r="BV34" s="38"/>
      <c r="BW34" s="38"/>
      <c r="BX34" s="38"/>
      <c r="BY34" s="38"/>
      <c r="BZ34" s="38"/>
      <c r="CA34" s="38"/>
      <c r="CB34" s="38"/>
      <c r="CC34" s="38"/>
      <c r="CD34" s="39"/>
    </row>
    <row r="35" spans="2:82" hidden="1" x14ac:dyDescent="0.25">
      <c r="B35" s="14">
        <v>0</v>
      </c>
      <c r="C35" s="15">
        <v>31</v>
      </c>
      <c r="D35" s="16" t="s">
        <v>21</v>
      </c>
      <c r="E35" s="17" t="s">
        <v>105</v>
      </c>
      <c r="F35" s="18">
        <v>3.61</v>
      </c>
      <c r="G35" s="19" t="s">
        <v>10</v>
      </c>
      <c r="H35" s="29">
        <f t="shared" si="0"/>
        <v>17.100000000000001</v>
      </c>
      <c r="I35" s="30"/>
      <c r="J35" s="30"/>
      <c r="K35" s="30">
        <f>3*SQRT(Tableau4[[#This Row],[Murs peinture de type1]])*2</f>
        <v>24.8112877537624</v>
      </c>
      <c r="L35" s="30"/>
      <c r="M35" s="15"/>
      <c r="N35" s="6">
        <f>Tableau4[[#This Row],[Surface au sol.]]</f>
        <v>3.61</v>
      </c>
      <c r="O35" s="15"/>
      <c r="P35" s="30"/>
      <c r="Q35" s="3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>
        <f>ROUNDUP((Tableau4[[#This Row],[Surface au sol.]] / 24.94) * 4, 0)</f>
        <v>1</v>
      </c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31">
        <v>1</v>
      </c>
      <c r="AV35" s="34"/>
      <c r="AW35" s="15"/>
      <c r="AX35" s="15">
        <v>1</v>
      </c>
      <c r="AY35" s="15"/>
      <c r="AZ35" s="15"/>
      <c r="BA35" s="15"/>
      <c r="BB35" s="15"/>
      <c r="BC35" s="15"/>
      <c r="BD35" s="15">
        <v>1</v>
      </c>
      <c r="BE35" s="15">
        <v>1</v>
      </c>
      <c r="BF35" s="15"/>
      <c r="BG35" s="31">
        <v>1</v>
      </c>
      <c r="BH35" s="34"/>
      <c r="BI35" s="15"/>
      <c r="BJ35" s="15"/>
      <c r="BK35" s="15"/>
      <c r="BL35" s="15"/>
      <c r="BM35" s="15"/>
      <c r="BN35" s="15"/>
      <c r="BO35" s="15"/>
      <c r="BP35" s="15"/>
      <c r="BQ35" s="38"/>
      <c r="BR35" s="38"/>
      <c r="BS35" s="30">
        <f>Tableau4[[#This Row],[Surface au sol.]]</f>
        <v>3.61</v>
      </c>
      <c r="BT35" s="38"/>
      <c r="BU35" s="43"/>
      <c r="BV35" s="38"/>
      <c r="BW35" s="38"/>
      <c r="BX35" s="38"/>
      <c r="BY35" s="38"/>
      <c r="BZ35" s="38"/>
      <c r="CA35" s="38"/>
      <c r="CB35" s="38"/>
      <c r="CC35" s="38"/>
      <c r="CD35" s="39"/>
    </row>
    <row r="36" spans="2:82" hidden="1" x14ac:dyDescent="0.25">
      <c r="B36" s="14">
        <v>0</v>
      </c>
      <c r="C36" s="15">
        <v>32</v>
      </c>
      <c r="D36" s="16" t="s">
        <v>22</v>
      </c>
      <c r="E36" s="17" t="s">
        <v>105</v>
      </c>
      <c r="F36" s="18">
        <v>4.95</v>
      </c>
      <c r="G36" s="19" t="s">
        <v>10</v>
      </c>
      <c r="H36" s="29">
        <f t="shared" si="0"/>
        <v>20.023735915158291</v>
      </c>
      <c r="I36" s="30"/>
      <c r="J36" s="30"/>
      <c r="K36" s="30"/>
      <c r="L36" s="30"/>
      <c r="M36" s="15"/>
      <c r="N36" s="6">
        <f>Tableau4[[#This Row],[Surface au sol.]]</f>
        <v>4.95</v>
      </c>
      <c r="O36" s="15"/>
      <c r="P36" s="30"/>
      <c r="Q36" s="3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>
        <v>2</v>
      </c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31">
        <v>1</v>
      </c>
      <c r="AV36" s="34"/>
      <c r="AW36" s="15"/>
      <c r="AX36" s="15"/>
      <c r="AY36" s="15">
        <v>1</v>
      </c>
      <c r="AZ36" s="15">
        <v>1</v>
      </c>
      <c r="BA36" s="15">
        <v>1</v>
      </c>
      <c r="BB36" s="15">
        <v>1</v>
      </c>
      <c r="BC36" s="15"/>
      <c r="BD36" s="15"/>
      <c r="BE36" s="15">
        <v>1</v>
      </c>
      <c r="BF36" s="15"/>
      <c r="BG36" s="31"/>
      <c r="BH36" s="34"/>
      <c r="BI36" s="15"/>
      <c r="BJ36" s="15"/>
      <c r="BK36" s="15"/>
      <c r="BL36" s="15"/>
      <c r="BM36" s="15"/>
      <c r="BN36" s="15"/>
      <c r="BO36" s="15"/>
      <c r="BP36" s="15"/>
      <c r="BQ36" s="38"/>
      <c r="BR36" s="38"/>
      <c r="BS36" s="30">
        <f>Tableau4[[#This Row],[Surface au sol.]]</f>
        <v>4.95</v>
      </c>
      <c r="BT36" s="38"/>
      <c r="BU36" s="43"/>
      <c r="BV36" s="38"/>
      <c r="BW36" s="38"/>
      <c r="BX36" s="38"/>
      <c r="BY36" s="38"/>
      <c r="BZ36" s="38"/>
      <c r="CA36" s="38"/>
      <c r="CB36" s="38"/>
      <c r="CC36" s="38"/>
      <c r="CD36" s="39"/>
    </row>
    <row r="37" spans="2:82" ht="45" hidden="1" x14ac:dyDescent="0.25">
      <c r="B37" s="14">
        <v>0</v>
      </c>
      <c r="C37" s="15">
        <v>33</v>
      </c>
      <c r="D37" s="16" t="s">
        <v>8</v>
      </c>
      <c r="E37" s="17" t="s">
        <v>101</v>
      </c>
      <c r="F37" s="18">
        <v>12.07</v>
      </c>
      <c r="G37" s="19" t="s">
        <v>10</v>
      </c>
      <c r="H37" s="29">
        <f t="shared" si="0"/>
        <v>31.267714978872377</v>
      </c>
      <c r="I37" s="30"/>
      <c r="J37" s="30"/>
      <c r="K37" s="30"/>
      <c r="L37" s="30">
        <v>12.07</v>
      </c>
      <c r="M37" s="15"/>
      <c r="N37" s="6"/>
      <c r="O37" s="15"/>
      <c r="P37" s="30"/>
      <c r="Q37" s="3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>
        <f>ROUNDUP((Tableau4[[#This Row],[Surface au sol.]] / 24.94) * 4, 0)</f>
        <v>2</v>
      </c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31"/>
      <c r="AV37" s="34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31"/>
      <c r="BH37" s="34"/>
      <c r="BI37" s="15"/>
      <c r="BJ37" s="15"/>
      <c r="BK37" s="15"/>
      <c r="BL37" s="15"/>
      <c r="BM37" s="15"/>
      <c r="BN37" s="15"/>
      <c r="BO37" s="15"/>
      <c r="BP37" s="15"/>
      <c r="BQ37" s="38"/>
      <c r="BR37" s="38"/>
      <c r="BS37" s="30">
        <f>Tableau4[[#This Row],[Surface au sol.]]</f>
        <v>12.07</v>
      </c>
      <c r="BT37" s="38"/>
      <c r="BU37" s="43"/>
      <c r="BV37" s="38"/>
      <c r="BW37" s="38"/>
      <c r="BX37" s="38"/>
      <c r="BY37" s="38"/>
      <c r="BZ37" s="38"/>
      <c r="CA37" s="38"/>
      <c r="CB37" s="38"/>
      <c r="CC37" s="30">
        <v>1</v>
      </c>
      <c r="CD37" s="39"/>
    </row>
    <row r="38" spans="2:82" hidden="1" x14ac:dyDescent="0.25">
      <c r="B38" s="14">
        <v>0</v>
      </c>
      <c r="C38" s="15">
        <v>34</v>
      </c>
      <c r="D38" s="16" t="s">
        <v>23</v>
      </c>
      <c r="E38" s="17" t="s">
        <v>105</v>
      </c>
      <c r="F38" s="18">
        <v>4.6900000000000004</v>
      </c>
      <c r="G38" s="19" t="s">
        <v>24</v>
      </c>
      <c r="H38" s="29">
        <f t="shared" si="0"/>
        <v>19.490767044936945</v>
      </c>
      <c r="I38" s="30"/>
      <c r="J38" s="30"/>
      <c r="K38" s="30"/>
      <c r="L38" s="30"/>
      <c r="M38" s="15"/>
      <c r="N38" s="6">
        <f>Tableau4[[#This Row],[Surface au sol.]]</f>
        <v>4.6900000000000004</v>
      </c>
      <c r="O38" s="15"/>
      <c r="P38" s="30"/>
      <c r="Q38" s="3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>
        <v>1</v>
      </c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31">
        <v>1</v>
      </c>
      <c r="AV38" s="34"/>
      <c r="AW38" s="15">
        <v>1</v>
      </c>
      <c r="AX38" s="15"/>
      <c r="AY38" s="15">
        <v>1</v>
      </c>
      <c r="AZ38" s="15">
        <v>1</v>
      </c>
      <c r="BA38" s="15"/>
      <c r="BB38" s="15">
        <v>1</v>
      </c>
      <c r="BC38" s="15"/>
      <c r="BD38" s="15"/>
      <c r="BE38" s="15">
        <v>1</v>
      </c>
      <c r="BF38" s="15"/>
      <c r="BG38" s="31">
        <v>1</v>
      </c>
      <c r="BH38" s="34"/>
      <c r="BI38" s="15"/>
      <c r="BJ38" s="15"/>
      <c r="BK38" s="15"/>
      <c r="BL38" s="15"/>
      <c r="BM38" s="15"/>
      <c r="BN38" s="15"/>
      <c r="BO38" s="15"/>
      <c r="BP38" s="15"/>
      <c r="BQ38" s="38"/>
      <c r="BR38" s="30">
        <f>Tableau4[[#This Row],[Surface au sol.]]</f>
        <v>4.6900000000000004</v>
      </c>
      <c r="BS38" s="30">
        <f>Tableau4[[#This Row],[Surface au sol.]]</f>
        <v>4.6900000000000004</v>
      </c>
      <c r="BT38" s="38"/>
      <c r="BU38" s="43"/>
      <c r="BV38" s="38"/>
      <c r="BW38" s="38"/>
      <c r="BX38" s="38"/>
      <c r="BY38" s="38"/>
      <c r="BZ38" s="38"/>
      <c r="CA38" s="38"/>
      <c r="CB38" s="38"/>
      <c r="CC38" s="38"/>
      <c r="CD38" s="39"/>
    </row>
    <row r="39" spans="2:82" hidden="1" x14ac:dyDescent="0.25">
      <c r="B39" s="14">
        <v>0</v>
      </c>
      <c r="C39" s="15">
        <v>35</v>
      </c>
      <c r="D39" s="16" t="s">
        <v>35</v>
      </c>
      <c r="E39" s="17" t="s">
        <v>105</v>
      </c>
      <c r="F39" s="18">
        <v>6.04</v>
      </c>
      <c r="G39" s="19" t="s">
        <v>24</v>
      </c>
      <c r="H39" s="29">
        <f t="shared" ref="H39:H75" si="2">4*SQRT(F39)*2.5*0.9</f>
        <v>22.118770309400116</v>
      </c>
      <c r="I39" s="30"/>
      <c r="J39" s="30"/>
      <c r="K39" s="30"/>
      <c r="L39" s="30"/>
      <c r="M39" s="15"/>
      <c r="N39" s="6">
        <f>Tableau4[[#This Row],[Surface au sol.]]</f>
        <v>6.04</v>
      </c>
      <c r="O39" s="15"/>
      <c r="P39" s="30"/>
      <c r="Q39" s="34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>
        <v>4</v>
      </c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31">
        <v>1</v>
      </c>
      <c r="AV39" s="34">
        <v>1</v>
      </c>
      <c r="AW39" s="15"/>
      <c r="AX39" s="15"/>
      <c r="AY39" s="15">
        <v>1</v>
      </c>
      <c r="AZ39" s="15">
        <v>1</v>
      </c>
      <c r="BA39" s="15"/>
      <c r="BB39" s="15">
        <v>1</v>
      </c>
      <c r="BC39" s="15"/>
      <c r="BD39" s="15"/>
      <c r="BE39" s="15">
        <v>1</v>
      </c>
      <c r="BF39" s="15"/>
      <c r="BG39" s="31">
        <v>1</v>
      </c>
      <c r="BH39" s="34"/>
      <c r="BI39" s="15"/>
      <c r="BJ39" s="15"/>
      <c r="BK39" s="15"/>
      <c r="BL39" s="15"/>
      <c r="BM39" s="15"/>
      <c r="BN39" s="15"/>
      <c r="BO39" s="15"/>
      <c r="BP39" s="15"/>
      <c r="BQ39" s="38"/>
      <c r="BR39" s="30">
        <f>Tableau4[[#This Row],[Surface au sol.]]</f>
        <v>6.04</v>
      </c>
      <c r="BS39" s="30">
        <f>Tableau4[[#This Row],[Surface au sol.]]</f>
        <v>6.04</v>
      </c>
      <c r="BT39" s="38"/>
      <c r="BU39" s="43"/>
      <c r="BV39" s="38"/>
      <c r="BW39" s="38"/>
      <c r="BX39" s="38"/>
      <c r="BY39" s="38"/>
      <c r="BZ39" s="38"/>
      <c r="CA39" s="38"/>
      <c r="CB39" s="38"/>
      <c r="CC39" s="38"/>
      <c r="CD39" s="39"/>
    </row>
    <row r="40" spans="2:82" hidden="1" x14ac:dyDescent="0.25">
      <c r="B40" s="14">
        <v>0</v>
      </c>
      <c r="C40" s="15">
        <v>36</v>
      </c>
      <c r="D40" s="16" t="s">
        <v>26</v>
      </c>
      <c r="E40" s="17" t="s">
        <v>105</v>
      </c>
      <c r="F40" s="18">
        <v>4.09</v>
      </c>
      <c r="G40" s="19" t="s">
        <v>24</v>
      </c>
      <c r="H40" s="29">
        <f t="shared" si="2"/>
        <v>18.201373574541016</v>
      </c>
      <c r="I40" s="30"/>
      <c r="J40" s="30"/>
      <c r="K40" s="30"/>
      <c r="L40" s="30"/>
      <c r="M40" s="15"/>
      <c r="N40" s="6">
        <f>Tableau4[[#This Row],[Surface au sol.]]</f>
        <v>4.09</v>
      </c>
      <c r="O40" s="15"/>
      <c r="P40" s="30"/>
      <c r="Q40" s="3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>
        <v>1</v>
      </c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31"/>
      <c r="AV40" s="34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31"/>
      <c r="BH40" s="34"/>
      <c r="BI40" s="15"/>
      <c r="BJ40" s="15"/>
      <c r="BK40" s="15"/>
      <c r="BL40" s="15"/>
      <c r="BM40" s="15"/>
      <c r="BN40" s="15"/>
      <c r="BO40" s="15"/>
      <c r="BP40" s="15"/>
      <c r="BQ40" s="38"/>
      <c r="BR40" s="30">
        <f>Tableau4[[#This Row],[Surface au sol.]]</f>
        <v>4.09</v>
      </c>
      <c r="BS40" s="30">
        <f>Tableau4[[#This Row],[Surface au sol.]]</f>
        <v>4.09</v>
      </c>
      <c r="BT40" s="38"/>
      <c r="BU40" s="43"/>
      <c r="BV40" s="38"/>
      <c r="BW40" s="38"/>
      <c r="BX40" s="38"/>
      <c r="BY40" s="38"/>
      <c r="BZ40" s="38"/>
      <c r="CA40" s="38"/>
      <c r="CB40" s="38"/>
      <c r="CC40" s="38"/>
      <c r="CD40" s="39"/>
    </row>
    <row r="41" spans="2:82" x14ac:dyDescent="0.25">
      <c r="B41" s="14">
        <v>0</v>
      </c>
      <c r="C41" s="15">
        <v>37</v>
      </c>
      <c r="D41" s="16" t="s">
        <v>44</v>
      </c>
      <c r="E41" s="17" t="s">
        <v>105</v>
      </c>
      <c r="F41" s="18">
        <v>19.5</v>
      </c>
      <c r="G41" s="19" t="s">
        <v>24</v>
      </c>
      <c r="H41" s="29">
        <f t="shared" si="2"/>
        <v>39.742923898475318</v>
      </c>
      <c r="I41" s="30"/>
      <c r="J41" s="30"/>
      <c r="K41" s="30"/>
      <c r="L41" s="30"/>
      <c r="M41" s="15"/>
      <c r="N41" s="6">
        <f>Tableau4[[#This Row],[Surface au sol.]]</f>
        <v>19.5</v>
      </c>
      <c r="O41" s="15"/>
      <c r="P41" s="30"/>
      <c r="Q41" s="3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>
        <v>6</v>
      </c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31">
        <v>1</v>
      </c>
      <c r="AV41" s="34">
        <v>4</v>
      </c>
      <c r="AW41" s="15"/>
      <c r="AX41" s="15"/>
      <c r="AY41" s="15">
        <v>2</v>
      </c>
      <c r="AZ41" s="15">
        <v>2</v>
      </c>
      <c r="BA41" s="15">
        <v>3</v>
      </c>
      <c r="BB41" s="15">
        <v>1</v>
      </c>
      <c r="BC41" s="15"/>
      <c r="BD41" s="15"/>
      <c r="BE41" s="15">
        <v>1</v>
      </c>
      <c r="BF41" s="15"/>
      <c r="BG41" s="31">
        <v>4</v>
      </c>
      <c r="BH41" s="34">
        <v>1</v>
      </c>
      <c r="BI41" s="15"/>
      <c r="BJ41" s="15"/>
      <c r="BK41" s="15"/>
      <c r="BL41" s="15"/>
      <c r="BM41" s="15"/>
      <c r="BN41" s="15"/>
      <c r="BO41" s="15"/>
      <c r="BP41" s="15"/>
      <c r="BQ41" s="38"/>
      <c r="BR41" s="30">
        <f>Tableau4[[#This Row],[Surface au sol.]]</f>
        <v>19.5</v>
      </c>
      <c r="BS41" s="30">
        <f>Tableau4[[#This Row],[Surface au sol.]]</f>
        <v>19.5</v>
      </c>
      <c r="BT41" s="38"/>
      <c r="BU41" s="43"/>
      <c r="BV41" s="38"/>
      <c r="BW41" s="38"/>
      <c r="BX41" s="38"/>
      <c r="BY41" s="38"/>
      <c r="BZ41" s="38"/>
      <c r="CA41" s="38"/>
      <c r="CB41" s="38"/>
      <c r="CC41" s="38"/>
      <c r="CD41" s="39"/>
    </row>
    <row r="42" spans="2:82" ht="45" x14ac:dyDescent="0.25">
      <c r="B42" s="14">
        <v>0</v>
      </c>
      <c r="C42" s="15">
        <v>38</v>
      </c>
      <c r="D42" s="16" t="s">
        <v>5</v>
      </c>
      <c r="E42" s="17" t="s">
        <v>101</v>
      </c>
      <c r="F42" s="18">
        <v>34.979999999999997</v>
      </c>
      <c r="G42" s="19" t="s">
        <v>24</v>
      </c>
      <c r="H42" s="29">
        <f t="shared" si="2"/>
        <v>53.229503097436478</v>
      </c>
      <c r="I42" s="30"/>
      <c r="J42" s="30"/>
      <c r="K42" s="30"/>
      <c r="L42" s="30">
        <v>34.979999999999997</v>
      </c>
      <c r="M42" s="15"/>
      <c r="N42" s="6"/>
      <c r="O42" s="15"/>
      <c r="P42" s="30"/>
      <c r="Q42" s="34"/>
      <c r="R42" s="15"/>
      <c r="S42" s="15"/>
      <c r="T42" s="15"/>
      <c r="U42" s="15">
        <f>ROUNDUP(Tableau4[[#This Row],[Surface au sol.]]/11,0)</f>
        <v>4</v>
      </c>
      <c r="V42" s="15">
        <f>Tableau4[[#This Row],[Nbre de poste de travail]]*3</f>
        <v>12</v>
      </c>
      <c r="W42" s="15">
        <f>Tableau4[[#This Row],[Nbre de poste de travail]]*2</f>
        <v>8</v>
      </c>
      <c r="X42" s="15">
        <f>Tableau4[[#This Row],[Nbre de poste de travail]]*1</f>
        <v>4</v>
      </c>
      <c r="Y42" s="15"/>
      <c r="Z42" s="15"/>
      <c r="AA42" s="15"/>
      <c r="AB42" s="15">
        <f>ROUNDUP((Tableau4[[#This Row],[Surface au sol.]] / 24.94) * 4, 0)</f>
        <v>6</v>
      </c>
      <c r="AC42" s="15"/>
      <c r="AD42" s="15"/>
      <c r="AE42" s="15"/>
      <c r="AF42" s="15"/>
      <c r="AG42" s="15">
        <v>1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31"/>
      <c r="AV42" s="34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31"/>
      <c r="BH42" s="34">
        <v>1</v>
      </c>
      <c r="BI42" s="15"/>
      <c r="BJ42" s="15"/>
      <c r="BK42" s="15"/>
      <c r="BL42" s="15"/>
      <c r="BM42" s="30">
        <f>4*SQRT(F42)*0.9</f>
        <v>21.291801238974593</v>
      </c>
      <c r="BN42" s="15"/>
      <c r="BO42" s="15"/>
      <c r="BP42" s="15"/>
      <c r="BQ42" s="38"/>
      <c r="BR42" s="38"/>
      <c r="BS42" s="30">
        <f>Tableau4[[#This Row],[Surface au sol.]]</f>
        <v>34.979999999999997</v>
      </c>
      <c r="BT42" s="38"/>
      <c r="BU42" s="43"/>
      <c r="BV42" s="38"/>
      <c r="BW42" s="38"/>
      <c r="BX42" s="38"/>
      <c r="BY42" s="38"/>
      <c r="BZ42" s="38"/>
      <c r="CA42" s="38"/>
      <c r="CB42" s="38"/>
      <c r="CC42" s="30">
        <v>1</v>
      </c>
      <c r="CD42" s="39"/>
    </row>
    <row r="43" spans="2:82" ht="45" x14ac:dyDescent="0.25">
      <c r="B43" s="14">
        <v>0</v>
      </c>
      <c r="C43" s="15">
        <v>39</v>
      </c>
      <c r="D43" s="16" t="s">
        <v>9</v>
      </c>
      <c r="E43" s="17" t="s">
        <v>101</v>
      </c>
      <c r="F43" s="18">
        <v>17</v>
      </c>
      <c r="G43" s="19" t="s">
        <v>27</v>
      </c>
      <c r="H43" s="29">
        <f t="shared" si="2"/>
        <v>37.107950630558946</v>
      </c>
      <c r="I43" s="30"/>
      <c r="J43" s="30"/>
      <c r="K43" s="30"/>
      <c r="L43" s="30">
        <v>17</v>
      </c>
      <c r="M43" s="15"/>
      <c r="N43" s="6"/>
      <c r="O43" s="15"/>
      <c r="P43" s="30"/>
      <c r="Q43" s="34"/>
      <c r="R43" s="15"/>
      <c r="S43" s="15"/>
      <c r="T43" s="15"/>
      <c r="U43" s="15">
        <v>2</v>
      </c>
      <c r="V43" s="15">
        <f>Tableau4[[#This Row],[Nbre de poste de travail]]*3</f>
        <v>6</v>
      </c>
      <c r="W43" s="15">
        <f>Tableau4[[#This Row],[Nbre de poste de travail]]*2</f>
        <v>4</v>
      </c>
      <c r="X43" s="15">
        <f>Tableau4[[#This Row],[Nbre de poste de travail]]*1</f>
        <v>2</v>
      </c>
      <c r="Y43" s="15"/>
      <c r="Z43" s="15"/>
      <c r="AA43" s="15"/>
      <c r="AB43" s="15">
        <f>ROUNDUP((Tableau4[[#This Row],[Surface au sol.]] / 24.94) * 4, 0)</f>
        <v>3</v>
      </c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31"/>
      <c r="AV43" s="34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31"/>
      <c r="BH43" s="34"/>
      <c r="BI43" s="15"/>
      <c r="BJ43" s="15"/>
      <c r="BK43" s="15"/>
      <c r="BL43" s="15"/>
      <c r="BM43" s="15"/>
      <c r="BN43" s="15"/>
      <c r="BO43" s="15"/>
      <c r="BP43" s="15"/>
      <c r="BQ43" s="38"/>
      <c r="BR43" s="38"/>
      <c r="BS43" s="30">
        <f>Tableau4[[#This Row],[Surface au sol.]]</f>
        <v>17</v>
      </c>
      <c r="BT43" s="38"/>
      <c r="BU43" s="43"/>
      <c r="BV43" s="38"/>
      <c r="BW43" s="38"/>
      <c r="BX43" s="38"/>
      <c r="BY43" s="38"/>
      <c r="BZ43" s="38"/>
      <c r="CA43" s="38"/>
      <c r="CB43" s="38"/>
      <c r="CC43" s="30">
        <v>1</v>
      </c>
      <c r="CD43" s="39"/>
    </row>
    <row r="44" spans="2:82" ht="45.75" thickBot="1" x14ac:dyDescent="0.3">
      <c r="B44" s="20">
        <v>0</v>
      </c>
      <c r="C44" s="21">
        <v>40</v>
      </c>
      <c r="D44" s="22" t="s">
        <v>28</v>
      </c>
      <c r="E44" s="23" t="s">
        <v>101</v>
      </c>
      <c r="F44" s="24">
        <v>77.53</v>
      </c>
      <c r="G44" s="25" t="s">
        <v>27</v>
      </c>
      <c r="H44" s="32">
        <f t="shared" si="2"/>
        <v>79.246009363248078</v>
      </c>
      <c r="I44" s="33"/>
      <c r="J44" s="42">
        <v>140</v>
      </c>
      <c r="K44" s="33"/>
      <c r="L44" s="33"/>
      <c r="M44" s="33">
        <v>77.53</v>
      </c>
      <c r="N44" s="6"/>
      <c r="O44" s="33"/>
      <c r="P44" s="33"/>
      <c r="Q44" s="34"/>
      <c r="R44" s="15"/>
      <c r="S44" s="15"/>
      <c r="T44" s="15"/>
      <c r="U44" s="15">
        <v>1</v>
      </c>
      <c r="V44" s="15">
        <f>Tableau4[[#This Row],[Nbre de poste de travail]]*3</f>
        <v>3</v>
      </c>
      <c r="W44" s="15">
        <f>Tableau4[[#This Row],[Nbre de poste de travail]]*2</f>
        <v>2</v>
      </c>
      <c r="X44" s="15">
        <f>Tableau4[[#This Row],[Nbre de poste de travail]]*1</f>
        <v>1</v>
      </c>
      <c r="Y44" s="15"/>
      <c r="Z44" s="15"/>
      <c r="AA44" s="15">
        <v>1</v>
      </c>
      <c r="AB44" s="15"/>
      <c r="AC44" s="15"/>
      <c r="AD44" s="15">
        <f>ROUNDUP((Tableau4[[#This Row],[Surface au sol.]]/ 24.94) * 4, 0)</f>
        <v>13</v>
      </c>
      <c r="AE44" s="15"/>
      <c r="AF44" s="15"/>
      <c r="AG44" s="15"/>
      <c r="AH44" s="15">
        <v>1</v>
      </c>
      <c r="AI44" s="15">
        <v>2</v>
      </c>
      <c r="AJ44" s="15"/>
      <c r="AK44" s="15">
        <v>1</v>
      </c>
      <c r="AL44" s="15"/>
      <c r="AM44" s="15"/>
      <c r="AN44" s="15"/>
      <c r="AO44" s="15"/>
      <c r="AP44" s="15">
        <v>1</v>
      </c>
      <c r="AQ44" s="15"/>
      <c r="AR44" s="15"/>
      <c r="AS44" s="15"/>
      <c r="AT44" s="15"/>
      <c r="AU44" s="31"/>
      <c r="AV44" s="34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31"/>
      <c r="BH44" s="37">
        <v>1</v>
      </c>
      <c r="BI44" s="21"/>
      <c r="BJ44" s="21"/>
      <c r="BK44" s="21"/>
      <c r="BL44" s="21"/>
      <c r="BM44" s="21"/>
      <c r="BN44" s="21"/>
      <c r="BO44" s="21"/>
      <c r="BP44" s="21"/>
      <c r="BQ44" s="41"/>
      <c r="BR44" s="33">
        <f>Tableau4[[#This Row],[Surface au sol.]]</f>
        <v>77.53</v>
      </c>
      <c r="BS44" s="33">
        <f>Tableau4[[#This Row],[Surface au sol.]]</f>
        <v>77.53</v>
      </c>
      <c r="BT44" s="41"/>
      <c r="BU44" s="43"/>
      <c r="BV44" s="38"/>
      <c r="BW44" s="38"/>
      <c r="BX44" s="38"/>
      <c r="BY44" s="38"/>
      <c r="BZ44" s="38"/>
      <c r="CA44" s="38"/>
      <c r="CB44" s="38"/>
      <c r="CC44" s="30">
        <v>1</v>
      </c>
      <c r="CD44" s="39"/>
    </row>
    <row r="45" spans="2:82" ht="45" x14ac:dyDescent="0.25">
      <c r="B45">
        <v>1</v>
      </c>
      <c r="C45" s="3">
        <v>101</v>
      </c>
      <c r="D45" s="4" t="s">
        <v>29</v>
      </c>
      <c r="E45" s="1" t="s">
        <v>101</v>
      </c>
      <c r="F45" s="7">
        <v>59.77</v>
      </c>
      <c r="G45" s="4" t="s">
        <v>27</v>
      </c>
      <c r="H45" s="6">
        <f t="shared" si="2"/>
        <v>69.579954009757728</v>
      </c>
      <c r="I45" s="6"/>
      <c r="J45" s="6"/>
      <c r="K45" s="6"/>
      <c r="L45" s="6"/>
      <c r="M45" s="6">
        <v>59.77</v>
      </c>
      <c r="N45" s="6"/>
      <c r="O45" s="6"/>
      <c r="P45" s="6"/>
      <c r="Q45" s="34"/>
      <c r="R45" s="15"/>
      <c r="S45" s="15"/>
      <c r="T45" s="15"/>
      <c r="U45" s="15">
        <f>ROUNDUP(Tableau4[[#This Row],[Surface au sol.]]/11,0)</f>
        <v>6</v>
      </c>
      <c r="V45" s="15">
        <f>Tableau4[[#This Row],[Nbre de poste de travail]]*3</f>
        <v>18</v>
      </c>
      <c r="W45" s="15">
        <f>Tableau4[[#This Row],[Nbre de poste de travail]]*2</f>
        <v>12</v>
      </c>
      <c r="X45" s="15">
        <f>Tableau4[[#This Row],[Nbre de poste de travail]]*1</f>
        <v>6</v>
      </c>
      <c r="Y45" s="15"/>
      <c r="Z45" s="15">
        <v>1</v>
      </c>
      <c r="AA45" s="15"/>
      <c r="AB45" s="15"/>
      <c r="AC45" s="15"/>
      <c r="AD45" s="15">
        <f>ROUNDUP((Tableau4[[#This Row],[Surface au sol.]]/ 24.94) * 4, 0)</f>
        <v>10</v>
      </c>
      <c r="AE45" s="15"/>
      <c r="AF45" s="15"/>
      <c r="AG45" s="15">
        <v>1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31"/>
      <c r="AV45" s="34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31"/>
      <c r="BH45" s="3">
        <v>2</v>
      </c>
      <c r="BI45" s="3"/>
      <c r="BJ45" s="3"/>
      <c r="BK45" s="3"/>
      <c r="BL45" s="3"/>
      <c r="BM45" s="3"/>
      <c r="BN45" s="3"/>
      <c r="BO45" s="3"/>
      <c r="BP45" s="3"/>
      <c r="BQ45" s="9"/>
      <c r="BR45" s="6">
        <f>Tableau4[[#This Row],[Surface au sol.]]</f>
        <v>59.77</v>
      </c>
      <c r="BS45" s="6">
        <f>Tableau4[[#This Row],[Surface au sol.]]</f>
        <v>59.77</v>
      </c>
      <c r="BT45" s="9"/>
      <c r="BU45" s="43"/>
      <c r="BV45" s="38"/>
      <c r="BW45" s="38"/>
      <c r="BX45" s="38"/>
      <c r="BY45" s="38"/>
      <c r="BZ45" s="38"/>
      <c r="CA45" s="38"/>
      <c r="CB45" s="38"/>
      <c r="CC45" s="38"/>
      <c r="CD45" s="39"/>
    </row>
    <row r="46" spans="2:82" ht="45" x14ac:dyDescent="0.25">
      <c r="B46">
        <v>1</v>
      </c>
      <c r="C46" s="3">
        <v>102</v>
      </c>
      <c r="D46" s="4" t="s">
        <v>5</v>
      </c>
      <c r="E46" s="1" t="s">
        <v>101</v>
      </c>
      <c r="F46" s="7">
        <v>16.25</v>
      </c>
      <c r="G46" s="4" t="s">
        <v>30</v>
      </c>
      <c r="H46" s="6">
        <f t="shared" si="2"/>
        <v>36.280159867343471</v>
      </c>
      <c r="I46" s="6"/>
      <c r="J46" s="6"/>
      <c r="K46" s="6"/>
      <c r="L46" s="6"/>
      <c r="M46" s="6">
        <v>16.25</v>
      </c>
      <c r="N46" s="6"/>
      <c r="O46" s="6"/>
      <c r="P46" s="6"/>
      <c r="Q46" s="34"/>
      <c r="R46" s="15"/>
      <c r="S46" s="15"/>
      <c r="T46" s="15"/>
      <c r="U46" s="15">
        <f>ROUNDUP(Tableau4[[#This Row],[Surface au sol.]]/11,0)</f>
        <v>2</v>
      </c>
      <c r="V46" s="15">
        <f>Tableau4[[#This Row],[Nbre de poste de travail]]*3</f>
        <v>6</v>
      </c>
      <c r="W46" s="15">
        <f>Tableau4[[#This Row],[Nbre de poste de travail]]*2</f>
        <v>4</v>
      </c>
      <c r="X46" s="15">
        <f>Tableau4[[#This Row],[Nbre de poste de travail]]*1</f>
        <v>2</v>
      </c>
      <c r="Y46" s="15"/>
      <c r="Z46" s="15"/>
      <c r="AA46" s="15"/>
      <c r="AB46" s="15">
        <f>ROUNDUP((Tableau4[[#This Row],[Surface au sol.]] / 24.94) * 4, 0)</f>
        <v>3</v>
      </c>
      <c r="AC46" s="15"/>
      <c r="AD46" s="15"/>
      <c r="AE46" s="15"/>
      <c r="AF46" s="15"/>
      <c r="AG46" s="15">
        <v>1</v>
      </c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31"/>
      <c r="AV46" s="34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31"/>
      <c r="BH46" s="3">
        <v>1</v>
      </c>
      <c r="BI46" s="3"/>
      <c r="BJ46" s="3"/>
      <c r="BK46" s="3"/>
      <c r="BL46" s="3"/>
      <c r="BM46" s="3"/>
      <c r="BN46" s="3"/>
      <c r="BO46" s="3"/>
      <c r="BP46" s="3"/>
      <c r="BQ46" s="9"/>
      <c r="BR46" s="6">
        <f>Tableau4[[#This Row],[Surface au sol.]]</f>
        <v>16.25</v>
      </c>
      <c r="BS46" s="6">
        <f>Tableau4[[#This Row],[Surface au sol.]]</f>
        <v>16.25</v>
      </c>
      <c r="BT46" s="9"/>
      <c r="BU46" s="43"/>
      <c r="BV46" s="38"/>
      <c r="BW46" s="38"/>
      <c r="BX46" s="38"/>
      <c r="BY46" s="38"/>
      <c r="BZ46" s="38"/>
      <c r="CA46" s="38"/>
      <c r="CB46" s="38"/>
      <c r="CC46" s="38"/>
      <c r="CD46" s="39"/>
    </row>
    <row r="47" spans="2:82" ht="45" x14ac:dyDescent="0.25">
      <c r="B47">
        <v>1</v>
      </c>
      <c r="C47" s="3">
        <v>103</v>
      </c>
      <c r="D47" s="4" t="s">
        <v>5</v>
      </c>
      <c r="E47" s="1" t="s">
        <v>101</v>
      </c>
      <c r="F47" s="7">
        <v>16.260000000000002</v>
      </c>
      <c r="G47" s="4" t="s">
        <v>30</v>
      </c>
      <c r="H47" s="6">
        <f t="shared" si="2"/>
        <v>36.291321276580717</v>
      </c>
      <c r="I47" s="6"/>
      <c r="J47" s="6"/>
      <c r="K47" s="6"/>
      <c r="L47" s="6"/>
      <c r="M47" s="6">
        <v>16.260000000000002</v>
      </c>
      <c r="N47" s="6"/>
      <c r="O47" s="6"/>
      <c r="P47" s="6"/>
      <c r="Q47" s="34"/>
      <c r="R47" s="15"/>
      <c r="S47" s="15"/>
      <c r="T47" s="15"/>
      <c r="U47" s="15">
        <f>ROUNDUP(Tableau4[[#This Row],[Surface au sol.]]/11,0)</f>
        <v>2</v>
      </c>
      <c r="V47" s="15">
        <f>Tableau4[[#This Row],[Nbre de poste de travail]]*3</f>
        <v>6</v>
      </c>
      <c r="W47" s="15">
        <f>Tableau4[[#This Row],[Nbre de poste de travail]]*2</f>
        <v>4</v>
      </c>
      <c r="X47" s="15">
        <f>Tableau4[[#This Row],[Nbre de poste de travail]]*1</f>
        <v>2</v>
      </c>
      <c r="Y47" s="15"/>
      <c r="Z47" s="15"/>
      <c r="AA47" s="15"/>
      <c r="AB47" s="15">
        <f>ROUNDUP((Tableau4[[#This Row],[Surface au sol.]] / 24.94) * 4, 0)</f>
        <v>3</v>
      </c>
      <c r="AC47" s="15"/>
      <c r="AD47" s="15"/>
      <c r="AE47" s="15"/>
      <c r="AF47" s="15"/>
      <c r="AG47" s="15">
        <v>1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31"/>
      <c r="AV47" s="34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31"/>
      <c r="BH47" s="3">
        <v>1</v>
      </c>
      <c r="BI47" s="3"/>
      <c r="BJ47" s="3"/>
      <c r="BK47" s="3"/>
      <c r="BL47" s="3"/>
      <c r="BM47" s="3"/>
      <c r="BN47" s="3"/>
      <c r="BO47" s="3"/>
      <c r="BP47" s="3"/>
      <c r="BQ47" s="9"/>
      <c r="BR47" s="6">
        <f>Tableau4[[#This Row],[Surface au sol.]]</f>
        <v>16.260000000000002</v>
      </c>
      <c r="BS47" s="6">
        <f>Tableau4[[#This Row],[Surface au sol.]]</f>
        <v>16.260000000000002</v>
      </c>
      <c r="BT47" s="9"/>
      <c r="BU47" s="43"/>
      <c r="BV47" s="38"/>
      <c r="BW47" s="38"/>
      <c r="BX47" s="38"/>
      <c r="BY47" s="38"/>
      <c r="BZ47" s="38"/>
      <c r="CA47" s="38"/>
      <c r="CB47" s="38"/>
      <c r="CC47" s="38"/>
      <c r="CD47" s="39"/>
    </row>
    <row r="48" spans="2:82" ht="45" x14ac:dyDescent="0.25">
      <c r="B48">
        <v>1</v>
      </c>
      <c r="C48" s="3">
        <v>104</v>
      </c>
      <c r="D48" s="4" t="s">
        <v>5</v>
      </c>
      <c r="E48" s="1" t="s">
        <v>101</v>
      </c>
      <c r="F48" s="7">
        <v>31.4</v>
      </c>
      <c r="G48" s="4" t="s">
        <v>27</v>
      </c>
      <c r="H48" s="6">
        <f t="shared" si="2"/>
        <v>50.432132614038835</v>
      </c>
      <c r="I48" s="6"/>
      <c r="J48" s="6"/>
      <c r="K48" s="6"/>
      <c r="L48" s="6"/>
      <c r="M48" s="6">
        <v>31.4</v>
      </c>
      <c r="N48" s="6"/>
      <c r="O48" s="6"/>
      <c r="P48" s="6"/>
      <c r="Q48" s="34"/>
      <c r="R48" s="15"/>
      <c r="S48" s="15"/>
      <c r="T48" s="15"/>
      <c r="U48" s="15">
        <f>ROUNDUP(Tableau4[[#This Row],[Surface au sol.]]/11,0)</f>
        <v>3</v>
      </c>
      <c r="V48" s="15">
        <f>Tableau4[[#This Row],[Nbre de poste de travail]]*3</f>
        <v>9</v>
      </c>
      <c r="W48" s="15">
        <f>Tableau4[[#This Row],[Nbre de poste de travail]]*2</f>
        <v>6</v>
      </c>
      <c r="X48" s="15">
        <f>Tableau4[[#This Row],[Nbre de poste de travail]]*1</f>
        <v>3</v>
      </c>
      <c r="Y48" s="15"/>
      <c r="Z48" s="15"/>
      <c r="AA48" s="15"/>
      <c r="AB48" s="15">
        <f>ROUNDUP((Tableau4[[#This Row],[Surface au sol.]] / 24.94) * 4, 0)</f>
        <v>6</v>
      </c>
      <c r="AC48" s="15"/>
      <c r="AD48" s="15"/>
      <c r="AE48" s="15"/>
      <c r="AF48" s="15"/>
      <c r="AG48" s="15">
        <v>1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31"/>
      <c r="AV48" s="34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31"/>
      <c r="BH48" s="3">
        <v>1</v>
      </c>
      <c r="BI48" s="3"/>
      <c r="BJ48" s="3"/>
      <c r="BK48" s="3"/>
      <c r="BL48" s="3"/>
      <c r="BM48" s="3"/>
      <c r="BN48" s="3"/>
      <c r="BO48" s="3"/>
      <c r="BP48" s="3"/>
      <c r="BQ48" s="9"/>
      <c r="BR48" s="6">
        <f>Tableau4[[#This Row],[Surface au sol.]]</f>
        <v>31.4</v>
      </c>
      <c r="BS48" s="6">
        <f>Tableau4[[#This Row],[Surface au sol.]]</f>
        <v>31.4</v>
      </c>
      <c r="BT48" s="9"/>
      <c r="BU48" s="43"/>
      <c r="BV48" s="38"/>
      <c r="BW48" s="38"/>
      <c r="BX48" s="38"/>
      <c r="BY48" s="38"/>
      <c r="BZ48" s="38"/>
      <c r="CA48" s="38"/>
      <c r="CB48" s="38"/>
      <c r="CC48" s="38"/>
      <c r="CD48" s="39"/>
    </row>
    <row r="49" spans="2:82" ht="45" x14ac:dyDescent="0.25">
      <c r="B49">
        <v>1</v>
      </c>
      <c r="C49" s="3">
        <v>105</v>
      </c>
      <c r="D49" s="4" t="s">
        <v>5</v>
      </c>
      <c r="E49" s="1" t="s">
        <v>101</v>
      </c>
      <c r="F49" s="7">
        <v>31.4</v>
      </c>
      <c r="G49" s="4" t="s">
        <v>27</v>
      </c>
      <c r="H49" s="6">
        <f t="shared" si="2"/>
        <v>50.432132614038835</v>
      </c>
      <c r="I49" s="6"/>
      <c r="J49" s="6"/>
      <c r="K49" s="6"/>
      <c r="L49" s="6"/>
      <c r="M49" s="6">
        <v>31.4</v>
      </c>
      <c r="N49" s="6"/>
      <c r="O49" s="6"/>
      <c r="P49" s="6"/>
      <c r="Q49" s="34"/>
      <c r="R49" s="15"/>
      <c r="S49" s="15"/>
      <c r="T49" s="15"/>
      <c r="U49" s="15">
        <f>ROUNDUP(Tableau4[[#This Row],[Surface au sol.]]/11,0)</f>
        <v>3</v>
      </c>
      <c r="V49" s="15">
        <f>Tableau4[[#This Row],[Nbre de poste de travail]]*3</f>
        <v>9</v>
      </c>
      <c r="W49" s="15">
        <f>Tableau4[[#This Row],[Nbre de poste de travail]]*2</f>
        <v>6</v>
      </c>
      <c r="X49" s="15">
        <f>Tableau4[[#This Row],[Nbre de poste de travail]]*1</f>
        <v>3</v>
      </c>
      <c r="Y49" s="15"/>
      <c r="Z49" s="15"/>
      <c r="AA49" s="15"/>
      <c r="AB49" s="15">
        <f>ROUNDUP((Tableau4[[#This Row],[Surface au sol.]] / 24.94) * 4, 0)</f>
        <v>6</v>
      </c>
      <c r="AC49" s="15"/>
      <c r="AD49" s="15"/>
      <c r="AE49" s="15"/>
      <c r="AF49" s="15"/>
      <c r="AG49" s="15">
        <v>1</v>
      </c>
      <c r="AH49" s="15"/>
      <c r="AI49" s="15"/>
      <c r="AJ49" s="15">
        <v>1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31"/>
      <c r="AV49" s="34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31"/>
      <c r="BH49" s="3">
        <v>1</v>
      </c>
      <c r="BI49" s="3"/>
      <c r="BJ49" s="3"/>
      <c r="BK49" s="3"/>
      <c r="BL49" s="3"/>
      <c r="BM49" s="3"/>
      <c r="BN49" s="3"/>
      <c r="BO49" s="3"/>
      <c r="BP49" s="3"/>
      <c r="BQ49" s="9"/>
      <c r="BR49" s="6">
        <f>Tableau4[[#This Row],[Surface au sol.]]</f>
        <v>31.4</v>
      </c>
      <c r="BS49" s="6">
        <f>Tableau4[[#This Row],[Surface au sol.]]</f>
        <v>31.4</v>
      </c>
      <c r="BT49" s="9"/>
      <c r="BU49" s="43"/>
      <c r="BV49" s="38"/>
      <c r="BW49" s="38"/>
      <c r="BX49" s="38"/>
      <c r="BY49" s="38"/>
      <c r="BZ49" s="38"/>
      <c r="CA49" s="38"/>
      <c r="CB49" s="38"/>
      <c r="CC49" s="38"/>
      <c r="CD49" s="39"/>
    </row>
    <row r="50" spans="2:82" ht="45" hidden="1" x14ac:dyDescent="0.25">
      <c r="B50">
        <v>1</v>
      </c>
      <c r="C50" s="3">
        <v>106</v>
      </c>
      <c r="D50" s="4" t="s">
        <v>31</v>
      </c>
      <c r="E50" s="1" t="s">
        <v>101</v>
      </c>
      <c r="F50" s="7">
        <v>30.47</v>
      </c>
      <c r="G50" s="4" t="s">
        <v>27</v>
      </c>
      <c r="H50" s="6">
        <f t="shared" si="2"/>
        <v>49.679673911973296</v>
      </c>
      <c r="I50" s="6"/>
      <c r="J50" s="6"/>
      <c r="K50" s="6"/>
      <c r="L50" s="6"/>
      <c r="M50" s="6"/>
      <c r="N50" s="6"/>
      <c r="O50" s="6">
        <v>30.47</v>
      </c>
      <c r="P50" s="6"/>
      <c r="Q50" s="34"/>
      <c r="R50" s="15"/>
      <c r="S50" s="15"/>
      <c r="T50" s="15"/>
      <c r="U50" s="15">
        <f>ROUNDUP(Tableau4[[#This Row],[Surface au sol.]]/11,0)</f>
        <v>3</v>
      </c>
      <c r="V50" s="15">
        <f>Tableau4[[#This Row],[Nbre de poste de travail]]*3</f>
        <v>9</v>
      </c>
      <c r="W50" s="15">
        <f>Tableau4[[#This Row],[Nbre de poste de travail]]*2</f>
        <v>6</v>
      </c>
      <c r="X50" s="15">
        <f>Tableau4[[#This Row],[Nbre de poste de travail]]*1</f>
        <v>3</v>
      </c>
      <c r="Y50" s="15"/>
      <c r="Z50" s="15"/>
      <c r="AA50" s="15"/>
      <c r="AB50" s="15">
        <f>ROUNDUP((Tableau4[[#This Row],[Surface au sol.]] / 24.94) * 4, 0)</f>
        <v>5</v>
      </c>
      <c r="AC50" s="15"/>
      <c r="AD50" s="15"/>
      <c r="AE50" s="15"/>
      <c r="AF50" s="15"/>
      <c r="AG50" s="15">
        <v>2</v>
      </c>
      <c r="AH50" s="15"/>
      <c r="AI50" s="15"/>
      <c r="AJ50" s="15">
        <v>1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31"/>
      <c r="AV50" s="34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31"/>
      <c r="BH50" s="3"/>
      <c r="BI50" s="3">
        <v>1</v>
      </c>
      <c r="BJ50" s="3">
        <v>1</v>
      </c>
      <c r="BK50" s="3"/>
      <c r="BL50" s="3"/>
      <c r="BM50" s="3"/>
      <c r="BN50" s="3"/>
      <c r="BO50" s="3"/>
      <c r="BP50" s="3"/>
      <c r="BQ50" s="9"/>
      <c r="BR50" s="6">
        <f>Tableau4[[#This Row],[Surface au sol.]]</f>
        <v>30.47</v>
      </c>
      <c r="BS50" s="6">
        <f>Tableau4[[#This Row],[Surface au sol.]]</f>
        <v>30.47</v>
      </c>
      <c r="BT50" s="9"/>
      <c r="BU50" s="43"/>
      <c r="BV50" s="38"/>
      <c r="BW50" s="38"/>
      <c r="BX50" s="38"/>
      <c r="BY50" s="38"/>
      <c r="BZ50" s="38"/>
      <c r="CA50" s="38"/>
      <c r="CB50" s="38"/>
      <c r="CC50" s="38"/>
      <c r="CD50" s="39"/>
    </row>
    <row r="51" spans="2:82" ht="45" x14ac:dyDescent="0.25">
      <c r="B51">
        <v>1</v>
      </c>
      <c r="C51" s="3">
        <v>107</v>
      </c>
      <c r="D51" s="4" t="s">
        <v>32</v>
      </c>
      <c r="E51" s="1" t="s">
        <v>101</v>
      </c>
      <c r="F51" s="7">
        <v>21.33</v>
      </c>
      <c r="G51" s="4" t="s">
        <v>27</v>
      </c>
      <c r="H51" s="6">
        <f t="shared" si="2"/>
        <v>41.565971659519761</v>
      </c>
      <c r="I51" s="6"/>
      <c r="J51" s="6"/>
      <c r="K51" s="6"/>
      <c r="L51" s="6"/>
      <c r="M51" s="6"/>
      <c r="N51" s="6"/>
      <c r="O51" s="6">
        <v>21.33</v>
      </c>
      <c r="P51" s="6"/>
      <c r="Q51" s="34"/>
      <c r="R51" s="15"/>
      <c r="S51" s="15"/>
      <c r="T51" s="15"/>
      <c r="U51" s="15">
        <f>ROUNDUP(Tableau4[[#This Row],[Surface au sol.]]/11,0)</f>
        <v>2</v>
      </c>
      <c r="V51" s="15">
        <f>Tableau4[[#This Row],[Nbre de poste de travail]]*3</f>
        <v>6</v>
      </c>
      <c r="W51" s="15">
        <f>Tableau4[[#This Row],[Nbre de poste de travail]]*2</f>
        <v>4</v>
      </c>
      <c r="X51" s="15">
        <f>Tableau4[[#This Row],[Nbre de poste de travail]]*1</f>
        <v>2</v>
      </c>
      <c r="Y51" s="15"/>
      <c r="Z51" s="15"/>
      <c r="AA51" s="15"/>
      <c r="AB51" s="15"/>
      <c r="AC51" s="15"/>
      <c r="AD51" s="15">
        <f>ROUNDUP((Tableau4[[#This Row],[Surface au sol.]]/ 24.94) * 4, 0)</f>
        <v>4</v>
      </c>
      <c r="AE51" s="15"/>
      <c r="AF51" s="15"/>
      <c r="AG51" s="15">
        <v>2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31"/>
      <c r="AV51" s="34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31"/>
      <c r="BH51" s="3">
        <v>1</v>
      </c>
      <c r="BI51" s="3"/>
      <c r="BJ51" s="3">
        <v>2</v>
      </c>
      <c r="BK51" s="3"/>
      <c r="BL51" s="3"/>
      <c r="BM51" s="3"/>
      <c r="BN51" s="8">
        <v>7.3</v>
      </c>
      <c r="BO51" s="8"/>
      <c r="BP51" s="8"/>
      <c r="BQ51" s="9"/>
      <c r="BR51" s="6">
        <f>Tableau4[[#This Row],[Surface au sol.]]</f>
        <v>21.33</v>
      </c>
      <c r="BS51" s="6">
        <f>Tableau4[[#This Row],[Surface au sol.]]</f>
        <v>21.33</v>
      </c>
      <c r="BT51" s="9"/>
      <c r="BU51" s="43"/>
      <c r="BV51" s="38"/>
      <c r="BW51" s="38"/>
      <c r="BX51" s="38"/>
      <c r="BY51" s="38"/>
      <c r="BZ51" s="38"/>
      <c r="CA51" s="38"/>
      <c r="CB51" s="38"/>
      <c r="CC51" s="38"/>
      <c r="CD51" s="39"/>
    </row>
    <row r="52" spans="2:82" ht="45" x14ac:dyDescent="0.25">
      <c r="B52">
        <v>1</v>
      </c>
      <c r="C52" s="3">
        <v>108</v>
      </c>
      <c r="D52" s="4" t="s">
        <v>5</v>
      </c>
      <c r="E52" s="1" t="s">
        <v>101</v>
      </c>
      <c r="F52" s="7">
        <v>20.28</v>
      </c>
      <c r="G52" s="4" t="s">
        <v>27</v>
      </c>
      <c r="H52" s="6">
        <f t="shared" si="2"/>
        <v>40.529988897111735</v>
      </c>
      <c r="I52" s="6"/>
      <c r="J52" s="6"/>
      <c r="K52" s="6"/>
      <c r="L52" s="6"/>
      <c r="M52" s="6">
        <v>20.28</v>
      </c>
      <c r="N52" s="6"/>
      <c r="O52" s="6"/>
      <c r="P52" s="6"/>
      <c r="Q52" s="34"/>
      <c r="R52" s="15"/>
      <c r="S52" s="15"/>
      <c r="T52" s="15"/>
      <c r="U52" s="15">
        <f>ROUNDUP(Tableau4[[#This Row],[Surface au sol.]]/11,0)</f>
        <v>2</v>
      </c>
      <c r="V52" s="15">
        <f>Tableau4[[#This Row],[Nbre de poste de travail]]*3</f>
        <v>6</v>
      </c>
      <c r="W52" s="15">
        <f>Tableau4[[#This Row],[Nbre de poste de travail]]*2</f>
        <v>4</v>
      </c>
      <c r="X52" s="15">
        <f>Tableau4[[#This Row],[Nbre de poste de travail]]*1</f>
        <v>2</v>
      </c>
      <c r="Y52" s="15"/>
      <c r="Z52" s="15"/>
      <c r="AA52" s="15"/>
      <c r="AB52" s="15">
        <f>ROUNDUP((Tableau4[[#This Row],[Surface au sol.]] / 24.94) * 4, 0)</f>
        <v>4</v>
      </c>
      <c r="AC52" s="15"/>
      <c r="AD52" s="15"/>
      <c r="AE52" s="15"/>
      <c r="AF52" s="15"/>
      <c r="AG52" s="15">
        <v>1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31"/>
      <c r="AV52" s="34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31"/>
      <c r="BH52" s="3">
        <v>1</v>
      </c>
      <c r="BI52" s="3"/>
      <c r="BJ52" s="3"/>
      <c r="BK52" s="3"/>
      <c r="BL52" s="3"/>
      <c r="BM52" s="3"/>
      <c r="BN52" s="3"/>
      <c r="BO52" s="3"/>
      <c r="BP52" s="3"/>
      <c r="BQ52" s="9"/>
      <c r="BR52" s="6">
        <f>Tableau4[[#This Row],[Surface au sol.]]</f>
        <v>20.28</v>
      </c>
      <c r="BS52" s="6">
        <f>Tableau4[[#This Row],[Surface au sol.]]</f>
        <v>20.28</v>
      </c>
      <c r="BT52" s="9"/>
      <c r="BU52" s="43"/>
      <c r="BV52" s="38"/>
      <c r="BW52" s="38"/>
      <c r="BX52" s="38"/>
      <c r="BY52" s="38"/>
      <c r="BZ52" s="38"/>
      <c r="CA52" s="38"/>
      <c r="CB52" s="38"/>
      <c r="CC52" s="38"/>
      <c r="CD52" s="39"/>
    </row>
    <row r="53" spans="2:82" ht="45" x14ac:dyDescent="0.25">
      <c r="B53">
        <v>1</v>
      </c>
      <c r="C53" s="3">
        <v>109</v>
      </c>
      <c r="D53" s="4" t="s">
        <v>5</v>
      </c>
      <c r="E53" s="1" t="s">
        <v>101</v>
      </c>
      <c r="F53" s="7">
        <v>20.47</v>
      </c>
      <c r="G53" s="4" t="s">
        <v>27</v>
      </c>
      <c r="H53" s="6">
        <f t="shared" si="2"/>
        <v>40.719405693109032</v>
      </c>
      <c r="I53" s="6"/>
      <c r="J53" s="6"/>
      <c r="K53" s="6"/>
      <c r="L53" s="6"/>
      <c r="M53" s="6">
        <v>20.47</v>
      </c>
      <c r="N53" s="6"/>
      <c r="O53" s="6"/>
      <c r="P53" s="6"/>
      <c r="Q53" s="34"/>
      <c r="R53" s="15"/>
      <c r="S53" s="15"/>
      <c r="T53" s="15"/>
      <c r="U53" s="15">
        <f>ROUNDUP(Tableau4[[#This Row],[Surface au sol.]]/11,0)</f>
        <v>2</v>
      </c>
      <c r="V53" s="15">
        <f>Tableau4[[#This Row],[Nbre de poste de travail]]*3</f>
        <v>6</v>
      </c>
      <c r="W53" s="15">
        <f>Tableau4[[#This Row],[Nbre de poste de travail]]*2</f>
        <v>4</v>
      </c>
      <c r="X53" s="15">
        <f>Tableau4[[#This Row],[Nbre de poste de travail]]*1</f>
        <v>2</v>
      </c>
      <c r="Y53" s="15"/>
      <c r="Z53" s="15"/>
      <c r="AA53" s="15"/>
      <c r="AB53" s="15">
        <f>ROUNDUP((Tableau4[[#This Row],[Surface au sol.]] / 24.94) * 4, 0)</f>
        <v>4</v>
      </c>
      <c r="AC53" s="15"/>
      <c r="AD53" s="15"/>
      <c r="AE53" s="15"/>
      <c r="AF53" s="15"/>
      <c r="AG53" s="15">
        <v>1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31"/>
      <c r="AV53" s="34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31"/>
      <c r="BH53" s="3">
        <v>1</v>
      </c>
      <c r="BI53" s="3"/>
      <c r="BJ53" s="3"/>
      <c r="BK53" s="3"/>
      <c r="BL53" s="3"/>
      <c r="BM53" s="3"/>
      <c r="BN53" s="3"/>
      <c r="BO53" s="3"/>
      <c r="BP53" s="3"/>
      <c r="BQ53" s="9"/>
      <c r="BR53" s="6">
        <f>Tableau4[[#This Row],[Surface au sol.]]</f>
        <v>20.47</v>
      </c>
      <c r="BS53" s="6">
        <f>Tableau4[[#This Row],[Surface au sol.]]</f>
        <v>20.47</v>
      </c>
      <c r="BT53" s="9">
        <v>1</v>
      </c>
      <c r="BU53" s="43"/>
      <c r="BV53" s="38"/>
      <c r="BW53" s="38"/>
      <c r="BX53" s="38"/>
      <c r="BY53" s="38"/>
      <c r="BZ53" s="38"/>
      <c r="CA53" s="38"/>
      <c r="CB53" s="38"/>
      <c r="CC53" s="38"/>
      <c r="CD53" s="39"/>
    </row>
    <row r="54" spans="2:82" ht="45" x14ac:dyDescent="0.25">
      <c r="B54">
        <v>1</v>
      </c>
      <c r="C54" s="3">
        <v>110</v>
      </c>
      <c r="D54" s="4" t="s">
        <v>5</v>
      </c>
      <c r="E54" s="1" t="s">
        <v>101</v>
      </c>
      <c r="F54" s="7">
        <v>16.25</v>
      </c>
      <c r="G54" s="4" t="s">
        <v>27</v>
      </c>
      <c r="H54" s="6">
        <f t="shared" si="2"/>
        <v>36.280159867343471</v>
      </c>
      <c r="I54" s="6"/>
      <c r="J54" s="6"/>
      <c r="K54" s="6"/>
      <c r="L54" s="6"/>
      <c r="M54" s="6">
        <v>16.25</v>
      </c>
      <c r="N54" s="6"/>
      <c r="O54" s="6"/>
      <c r="P54" s="6"/>
      <c r="Q54" s="34"/>
      <c r="R54" s="15"/>
      <c r="S54" s="15"/>
      <c r="T54" s="15"/>
      <c r="U54" s="15">
        <f>ROUNDUP(Tableau4[[#This Row],[Surface au sol.]]/11,0)</f>
        <v>2</v>
      </c>
      <c r="V54" s="15">
        <f>Tableau4[[#This Row],[Nbre de poste de travail]]*3</f>
        <v>6</v>
      </c>
      <c r="W54" s="15">
        <f>Tableau4[[#This Row],[Nbre de poste de travail]]*2</f>
        <v>4</v>
      </c>
      <c r="X54" s="15">
        <f>Tableau4[[#This Row],[Nbre de poste de travail]]*1</f>
        <v>2</v>
      </c>
      <c r="Y54" s="15"/>
      <c r="Z54" s="15"/>
      <c r="AA54" s="15"/>
      <c r="AB54" s="15">
        <f>ROUNDUP((Tableau4[[#This Row],[Surface au sol.]] / 24.94) * 4, 0)</f>
        <v>3</v>
      </c>
      <c r="AC54" s="15"/>
      <c r="AD54" s="15"/>
      <c r="AE54" s="15"/>
      <c r="AF54" s="15"/>
      <c r="AG54" s="15">
        <v>1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31"/>
      <c r="AV54" s="34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31"/>
      <c r="BH54" s="3">
        <v>1</v>
      </c>
      <c r="BI54" s="3"/>
      <c r="BJ54" s="3"/>
      <c r="BK54" s="3"/>
      <c r="BL54" s="3"/>
      <c r="BM54" s="3"/>
      <c r="BN54" s="3"/>
      <c r="BO54" s="3"/>
      <c r="BP54" s="3"/>
      <c r="BQ54" s="9"/>
      <c r="BR54" s="6">
        <f>Tableau4[[#This Row],[Surface au sol.]]</f>
        <v>16.25</v>
      </c>
      <c r="BS54" s="6">
        <f>Tableau4[[#This Row],[Surface au sol.]]</f>
        <v>16.25</v>
      </c>
      <c r="BT54" s="9"/>
      <c r="BU54" s="43"/>
      <c r="BV54" s="38"/>
      <c r="BW54" s="38"/>
      <c r="BX54" s="38"/>
      <c r="BY54" s="38"/>
      <c r="BZ54" s="38"/>
      <c r="CA54" s="38"/>
      <c r="CB54" s="38"/>
      <c r="CC54" s="38"/>
      <c r="CD54" s="39"/>
    </row>
    <row r="55" spans="2:82" ht="45" x14ac:dyDescent="0.25">
      <c r="B55">
        <v>1</v>
      </c>
      <c r="C55" s="3">
        <v>111</v>
      </c>
      <c r="D55" s="4" t="s">
        <v>5</v>
      </c>
      <c r="E55" s="1" t="s">
        <v>101</v>
      </c>
      <c r="F55" s="7">
        <v>16.25</v>
      </c>
      <c r="G55" s="4" t="s">
        <v>27</v>
      </c>
      <c r="H55" s="6">
        <f t="shared" si="2"/>
        <v>36.280159867343471</v>
      </c>
      <c r="I55" s="6"/>
      <c r="J55" s="6"/>
      <c r="K55" s="6"/>
      <c r="L55" s="6"/>
      <c r="M55" s="6">
        <v>16.25</v>
      </c>
      <c r="N55" s="6"/>
      <c r="O55" s="6"/>
      <c r="P55" s="6"/>
      <c r="Q55" s="34"/>
      <c r="R55" s="15"/>
      <c r="S55" s="15"/>
      <c r="T55" s="15"/>
      <c r="U55" s="15">
        <f>ROUNDUP(Tableau4[[#This Row],[Surface au sol.]]/11,0)</f>
        <v>2</v>
      </c>
      <c r="V55" s="15">
        <f>Tableau4[[#This Row],[Nbre de poste de travail]]*3</f>
        <v>6</v>
      </c>
      <c r="W55" s="15">
        <f>Tableau4[[#This Row],[Nbre de poste de travail]]*2</f>
        <v>4</v>
      </c>
      <c r="X55" s="15">
        <f>Tableau4[[#This Row],[Nbre de poste de travail]]*1</f>
        <v>2</v>
      </c>
      <c r="Y55" s="15"/>
      <c r="Z55" s="15"/>
      <c r="AA55" s="15"/>
      <c r="AB55" s="15">
        <f>ROUNDUP((Tableau4[[#This Row],[Surface au sol.]] / 24.94) * 4, 0)</f>
        <v>3</v>
      </c>
      <c r="AC55" s="15"/>
      <c r="AD55" s="15"/>
      <c r="AE55" s="15"/>
      <c r="AF55" s="15"/>
      <c r="AG55" s="15">
        <v>1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31"/>
      <c r="AV55" s="34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31"/>
      <c r="BH55" s="3">
        <v>1</v>
      </c>
      <c r="BI55" s="3"/>
      <c r="BJ55" s="3"/>
      <c r="BK55" s="3"/>
      <c r="BL55" s="3"/>
      <c r="BM55" s="3"/>
      <c r="BN55" s="3"/>
      <c r="BO55" s="3"/>
      <c r="BP55" s="3"/>
      <c r="BQ55" s="9"/>
      <c r="BR55" s="6">
        <f>Tableau4[[#This Row],[Surface au sol.]]</f>
        <v>16.25</v>
      </c>
      <c r="BS55" s="6">
        <f>Tableau4[[#This Row],[Surface au sol.]]</f>
        <v>16.25</v>
      </c>
      <c r="BT55" s="9"/>
      <c r="BU55" s="43"/>
      <c r="BV55" s="38"/>
      <c r="BW55" s="38"/>
      <c r="BX55" s="38"/>
      <c r="BY55" s="38"/>
      <c r="BZ55" s="38"/>
      <c r="CA55" s="38"/>
      <c r="CB55" s="38"/>
      <c r="CC55" s="38"/>
      <c r="CD55" s="39"/>
    </row>
    <row r="56" spans="2:82" ht="45" x14ac:dyDescent="0.25">
      <c r="B56">
        <v>1</v>
      </c>
      <c r="C56" s="3">
        <v>112</v>
      </c>
      <c r="D56" s="4" t="s">
        <v>5</v>
      </c>
      <c r="E56" s="1" t="s">
        <v>101</v>
      </c>
      <c r="F56" s="7">
        <v>16.25</v>
      </c>
      <c r="G56" s="4" t="s">
        <v>33</v>
      </c>
      <c r="H56" s="6">
        <f t="shared" si="2"/>
        <v>36.280159867343471</v>
      </c>
      <c r="I56" s="6"/>
      <c r="J56" s="6"/>
      <c r="K56" s="6"/>
      <c r="L56" s="6"/>
      <c r="M56" s="6">
        <v>16.25</v>
      </c>
      <c r="N56" s="6"/>
      <c r="O56" s="6"/>
      <c r="P56" s="6"/>
      <c r="Q56" s="34"/>
      <c r="R56" s="15"/>
      <c r="S56" s="15"/>
      <c r="T56" s="15"/>
      <c r="U56" s="15">
        <f>ROUNDUP(Tableau4[[#This Row],[Surface au sol.]]/11,0)</f>
        <v>2</v>
      </c>
      <c r="V56" s="15">
        <f>Tableau4[[#This Row],[Nbre de poste de travail]]*3</f>
        <v>6</v>
      </c>
      <c r="W56" s="15">
        <f>Tableau4[[#This Row],[Nbre de poste de travail]]*2</f>
        <v>4</v>
      </c>
      <c r="X56" s="15">
        <f>Tableau4[[#This Row],[Nbre de poste de travail]]*1</f>
        <v>2</v>
      </c>
      <c r="Y56" s="15"/>
      <c r="Z56" s="15"/>
      <c r="AA56" s="15"/>
      <c r="AB56" s="15">
        <f>ROUNDUP((Tableau4[[#This Row],[Surface au sol.]] / 24.94) * 4, 0)</f>
        <v>3</v>
      </c>
      <c r="AC56" s="15"/>
      <c r="AD56" s="15"/>
      <c r="AE56" s="15"/>
      <c r="AF56" s="15"/>
      <c r="AG56" s="15">
        <v>1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31"/>
      <c r="AV56" s="34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31"/>
      <c r="BH56" s="3">
        <v>1</v>
      </c>
      <c r="BI56" s="3"/>
      <c r="BJ56" s="3"/>
      <c r="BK56" s="3"/>
      <c r="BL56" s="3"/>
      <c r="BM56" s="3"/>
      <c r="BN56" s="3"/>
      <c r="BO56" s="3"/>
      <c r="BP56" s="3"/>
      <c r="BQ56" s="9"/>
      <c r="BR56" s="6">
        <f>Tableau4[[#This Row],[Surface au sol.]]</f>
        <v>16.25</v>
      </c>
      <c r="BS56" s="6">
        <f>Tableau4[[#This Row],[Surface au sol.]]</f>
        <v>16.25</v>
      </c>
      <c r="BT56" s="9"/>
      <c r="BU56" s="43"/>
      <c r="BV56" s="38"/>
      <c r="BW56" s="38"/>
      <c r="BX56" s="38"/>
      <c r="BY56" s="38"/>
      <c r="BZ56" s="38"/>
      <c r="CA56" s="38"/>
      <c r="CB56" s="38"/>
      <c r="CC56" s="38"/>
      <c r="CD56" s="39"/>
    </row>
    <row r="57" spans="2:82" hidden="1" x14ac:dyDescent="0.25">
      <c r="B57">
        <v>1</v>
      </c>
      <c r="C57" s="3">
        <v>113</v>
      </c>
      <c r="D57" s="4" t="s">
        <v>34</v>
      </c>
      <c r="E57" s="1" t="s">
        <v>102</v>
      </c>
      <c r="F57" s="7">
        <v>16.25</v>
      </c>
      <c r="G57" s="4" t="s">
        <v>27</v>
      </c>
      <c r="H57" s="6">
        <f t="shared" si="2"/>
        <v>36.280159867343471</v>
      </c>
      <c r="I57" s="6"/>
      <c r="J57" s="6"/>
      <c r="K57" s="6">
        <v>10.998181667894016</v>
      </c>
      <c r="L57" s="6"/>
      <c r="M57" s="6"/>
      <c r="N57" s="6">
        <f>Tableau4[[#This Row],[Surface au sol.]]</f>
        <v>16.25</v>
      </c>
      <c r="O57" s="6"/>
      <c r="P57" s="6"/>
      <c r="Q57" s="3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>
        <v>4</v>
      </c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31">
        <v>1</v>
      </c>
      <c r="AV57" s="34">
        <v>1</v>
      </c>
      <c r="AW57" s="15"/>
      <c r="AX57" s="15">
        <v>1</v>
      </c>
      <c r="AY57" s="15">
        <v>1</v>
      </c>
      <c r="AZ57" s="15">
        <v>1</v>
      </c>
      <c r="BA57" s="15"/>
      <c r="BB57" s="15">
        <v>1</v>
      </c>
      <c r="BC57" s="15">
        <v>1</v>
      </c>
      <c r="BD57" s="15">
        <v>1</v>
      </c>
      <c r="BE57" s="15">
        <v>1</v>
      </c>
      <c r="BF57" s="15"/>
      <c r="BG57" s="31">
        <v>1</v>
      </c>
      <c r="BH57" s="3"/>
      <c r="BI57" s="3"/>
      <c r="BJ57" s="3"/>
      <c r="BK57" s="3"/>
      <c r="BL57" s="3"/>
      <c r="BM57" s="3"/>
      <c r="BN57" s="3"/>
      <c r="BO57" s="3"/>
      <c r="BP57" s="3"/>
      <c r="BQ57" s="9"/>
      <c r="BR57" s="6">
        <f>Tableau4[[#This Row],[Surface au sol.]]</f>
        <v>16.25</v>
      </c>
      <c r="BS57" s="6">
        <f>Tableau4[[#This Row],[Surface au sol.]]</f>
        <v>16.25</v>
      </c>
      <c r="BT57" s="9"/>
      <c r="BU57" s="43"/>
      <c r="BV57" s="38"/>
      <c r="BW57" s="38"/>
      <c r="BX57" s="38"/>
      <c r="BY57" s="38"/>
      <c r="BZ57" s="38"/>
      <c r="CA57" s="38"/>
      <c r="CB57" s="38"/>
      <c r="CC57" s="38"/>
      <c r="CD57" s="39"/>
    </row>
    <row r="58" spans="2:82" hidden="1" x14ac:dyDescent="0.25">
      <c r="B58">
        <v>1</v>
      </c>
      <c r="C58" s="3">
        <v>114</v>
      </c>
      <c r="D58" s="4" t="s">
        <v>25</v>
      </c>
      <c r="E58" s="1" t="s">
        <v>103</v>
      </c>
      <c r="F58" s="7">
        <v>25</v>
      </c>
      <c r="G58" s="4" t="s">
        <v>24</v>
      </c>
      <c r="H58" s="6">
        <f t="shared" si="2"/>
        <v>45</v>
      </c>
      <c r="I58" s="6"/>
      <c r="J58" s="6"/>
      <c r="K58" s="6"/>
      <c r="L58" s="6"/>
      <c r="M58" s="6">
        <v>25</v>
      </c>
      <c r="N58" s="6"/>
      <c r="O58" s="6"/>
      <c r="P58" s="6"/>
      <c r="Q58" s="34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>
        <v>6</v>
      </c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31">
        <v>1</v>
      </c>
      <c r="AV58" s="34">
        <v>3</v>
      </c>
      <c r="AW58" s="15"/>
      <c r="AX58" s="15"/>
      <c r="AY58" s="15">
        <v>4</v>
      </c>
      <c r="AZ58" s="15">
        <v>4</v>
      </c>
      <c r="BA58" s="15">
        <v>4</v>
      </c>
      <c r="BB58" s="15">
        <v>1</v>
      </c>
      <c r="BC58" s="15"/>
      <c r="BD58" s="15"/>
      <c r="BE58" s="15">
        <v>1</v>
      </c>
      <c r="BF58" s="15"/>
      <c r="BG58" s="31">
        <v>3</v>
      </c>
      <c r="BH58" s="3"/>
      <c r="BI58" s="3"/>
      <c r="BJ58" s="3"/>
      <c r="BK58" s="3"/>
      <c r="BL58" s="3"/>
      <c r="BM58" s="3"/>
      <c r="BN58" s="3"/>
      <c r="BO58" s="3"/>
      <c r="BP58" s="3"/>
      <c r="BQ58" s="9"/>
      <c r="BR58" s="6">
        <f>Tableau4[[#This Row],[Surface au sol.]]</f>
        <v>25</v>
      </c>
      <c r="BS58" s="6">
        <f>Tableau4[[#This Row],[Surface au sol.]]</f>
        <v>25</v>
      </c>
      <c r="BT58" s="9"/>
      <c r="BU58" s="43"/>
      <c r="BV58" s="38"/>
      <c r="BW58" s="38"/>
      <c r="BX58" s="38"/>
      <c r="BY58" s="38"/>
      <c r="BZ58" s="38"/>
      <c r="CA58" s="38"/>
      <c r="CB58" s="38"/>
      <c r="CC58" s="38"/>
      <c r="CD58" s="39"/>
    </row>
    <row r="59" spans="2:82" hidden="1" x14ac:dyDescent="0.25">
      <c r="B59">
        <v>1</v>
      </c>
      <c r="C59" s="3">
        <v>115</v>
      </c>
      <c r="D59" s="4" t="s">
        <v>35</v>
      </c>
      <c r="E59" s="1" t="s">
        <v>105</v>
      </c>
      <c r="F59" s="7">
        <v>12.56</v>
      </c>
      <c r="G59" s="4" t="s">
        <v>24</v>
      </c>
      <c r="H59" s="6">
        <f t="shared" si="2"/>
        <v>31.896081264004831</v>
      </c>
      <c r="I59" s="6"/>
      <c r="J59" s="6"/>
      <c r="K59" s="6"/>
      <c r="L59" s="6"/>
      <c r="M59" s="6"/>
      <c r="N59" s="6">
        <f>Tableau4[[#This Row],[Surface au sol.]]</f>
        <v>12.56</v>
      </c>
      <c r="O59" s="6"/>
      <c r="P59" s="6"/>
      <c r="Q59" s="34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>
        <v>4</v>
      </c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31">
        <v>1</v>
      </c>
      <c r="AV59" s="34">
        <v>3</v>
      </c>
      <c r="AW59" s="15"/>
      <c r="AX59" s="15"/>
      <c r="AY59" s="15">
        <v>2</v>
      </c>
      <c r="AZ59" s="15">
        <v>2</v>
      </c>
      <c r="BA59" s="15"/>
      <c r="BB59" s="15">
        <v>1</v>
      </c>
      <c r="BC59" s="15"/>
      <c r="BD59" s="15"/>
      <c r="BE59" s="15">
        <v>1</v>
      </c>
      <c r="BF59" s="15"/>
      <c r="BG59" s="31">
        <v>3</v>
      </c>
      <c r="BH59" s="3"/>
      <c r="BI59" s="3"/>
      <c r="BJ59" s="3"/>
      <c r="BK59" s="3"/>
      <c r="BL59" s="3"/>
      <c r="BM59" s="3"/>
      <c r="BN59" s="3"/>
      <c r="BO59" s="3"/>
      <c r="BP59" s="3"/>
      <c r="BQ59" s="9"/>
      <c r="BR59" s="6">
        <f>Tableau4[[#This Row],[Surface au sol.]]</f>
        <v>12.56</v>
      </c>
      <c r="BS59" s="6">
        <f>Tableau4[[#This Row],[Surface au sol.]]</f>
        <v>12.56</v>
      </c>
      <c r="BT59" s="9"/>
      <c r="BU59" s="43"/>
      <c r="BV59" s="38"/>
      <c r="BW59" s="38"/>
      <c r="BX59" s="38"/>
      <c r="BY59" s="38"/>
      <c r="BZ59" s="38"/>
      <c r="CA59" s="38"/>
      <c r="CB59" s="38"/>
      <c r="CC59" s="38"/>
      <c r="CD59" s="39"/>
    </row>
    <row r="60" spans="2:82" hidden="1" x14ac:dyDescent="0.25">
      <c r="B60">
        <v>1</v>
      </c>
      <c r="C60" s="3">
        <v>116</v>
      </c>
      <c r="D60" s="4" t="s">
        <v>36</v>
      </c>
      <c r="E60" s="1" t="s">
        <v>105</v>
      </c>
      <c r="F60" s="7">
        <v>11.92</v>
      </c>
      <c r="G60" s="4" t="s">
        <v>24</v>
      </c>
      <c r="H60" s="6">
        <f t="shared" si="2"/>
        <v>31.072817702937723</v>
      </c>
      <c r="I60" s="6"/>
      <c r="J60" s="6"/>
      <c r="K60" s="6">
        <v>10.998181667894016</v>
      </c>
      <c r="L60" s="6"/>
      <c r="M60" s="6"/>
      <c r="N60" s="6">
        <f>Tableau4[[#This Row],[Surface au sol.]]</f>
        <v>11.92</v>
      </c>
      <c r="O60" s="6"/>
      <c r="P60" s="6"/>
      <c r="Q60" s="34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>
        <v>3</v>
      </c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31">
        <v>1</v>
      </c>
      <c r="AV60" s="34"/>
      <c r="AW60" s="15"/>
      <c r="AX60" s="15">
        <v>2</v>
      </c>
      <c r="AY60" s="15"/>
      <c r="AZ60" s="15"/>
      <c r="BA60" s="15"/>
      <c r="BB60" s="15"/>
      <c r="BC60" s="15"/>
      <c r="BD60" s="15">
        <v>2</v>
      </c>
      <c r="BE60" s="15">
        <v>2</v>
      </c>
      <c r="BF60" s="15"/>
      <c r="BG60" s="31">
        <v>2</v>
      </c>
      <c r="BH60" s="3"/>
      <c r="BI60" s="3"/>
      <c r="BJ60" s="3"/>
      <c r="BK60" s="3"/>
      <c r="BL60" s="3"/>
      <c r="BM60" s="3"/>
      <c r="BN60" s="3"/>
      <c r="BO60" s="3"/>
      <c r="BP60" s="3"/>
      <c r="BQ60" s="9"/>
      <c r="BR60" s="6">
        <f>Tableau4[[#This Row],[Surface au sol.]]</f>
        <v>11.92</v>
      </c>
      <c r="BS60" s="6">
        <f>Tableau4[[#This Row],[Surface au sol.]]</f>
        <v>11.92</v>
      </c>
      <c r="BT60" s="9"/>
      <c r="BU60" s="43"/>
      <c r="BV60" s="38"/>
      <c r="BW60" s="38"/>
      <c r="BX60" s="38"/>
      <c r="BY60" s="38"/>
      <c r="BZ60" s="38"/>
      <c r="CA60" s="38"/>
      <c r="CB60" s="38"/>
      <c r="CC60" s="38"/>
      <c r="CD60" s="39"/>
    </row>
    <row r="61" spans="2:82" ht="45" x14ac:dyDescent="0.25">
      <c r="B61">
        <v>1</v>
      </c>
      <c r="C61" s="3">
        <v>117</v>
      </c>
      <c r="D61" s="4" t="s">
        <v>5</v>
      </c>
      <c r="E61" s="1" t="s">
        <v>101</v>
      </c>
      <c r="F61" s="7">
        <v>33.67</v>
      </c>
      <c r="G61" s="4" t="s">
        <v>37</v>
      </c>
      <c r="H61" s="6">
        <f t="shared" si="2"/>
        <v>52.22327067505443</v>
      </c>
      <c r="I61" s="6"/>
      <c r="J61" s="6"/>
      <c r="K61" s="6"/>
      <c r="L61" s="6"/>
      <c r="M61" s="6">
        <v>33.67</v>
      </c>
      <c r="N61" s="6"/>
      <c r="O61" s="6"/>
      <c r="P61" s="6"/>
      <c r="Q61" s="34"/>
      <c r="R61" s="15"/>
      <c r="S61" s="15"/>
      <c r="T61" s="15"/>
      <c r="U61" s="15">
        <f>ROUNDUP(Tableau4[[#This Row],[Surface au sol.]]/11,0)</f>
        <v>4</v>
      </c>
      <c r="V61" s="15">
        <f>Tableau4[[#This Row],[Nbre de poste de travail]]*3</f>
        <v>12</v>
      </c>
      <c r="W61" s="15">
        <f>Tableau4[[#This Row],[Nbre de poste de travail]]*2</f>
        <v>8</v>
      </c>
      <c r="X61" s="15">
        <f>Tableau4[[#This Row],[Nbre de poste de travail]]*1</f>
        <v>4</v>
      </c>
      <c r="Y61" s="15"/>
      <c r="Z61" s="15"/>
      <c r="AA61" s="15"/>
      <c r="AB61" s="15">
        <f>ROUNDUP((Tableau4[[#This Row],[Surface au sol.]] / 24.94) * 4, 0)</f>
        <v>6</v>
      </c>
      <c r="AC61" s="15"/>
      <c r="AD61" s="15"/>
      <c r="AE61" s="15"/>
      <c r="AF61" s="15"/>
      <c r="AG61" s="15">
        <v>1</v>
      </c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31"/>
      <c r="AV61" s="34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31"/>
      <c r="BH61" s="3">
        <v>1</v>
      </c>
      <c r="BI61" s="3"/>
      <c r="BJ61" s="3"/>
      <c r="BK61" s="3"/>
      <c r="BL61" s="3"/>
      <c r="BM61" s="3"/>
      <c r="BN61" s="3"/>
      <c r="BO61" s="3"/>
      <c r="BP61" s="3"/>
      <c r="BQ61" s="9"/>
      <c r="BR61" s="6">
        <f>Tableau4[[#This Row],[Surface au sol.]]</f>
        <v>33.67</v>
      </c>
      <c r="BS61" s="6">
        <f>Tableau4[[#This Row],[Surface au sol.]]</f>
        <v>33.67</v>
      </c>
      <c r="BT61" s="9"/>
      <c r="BU61" s="43"/>
      <c r="BV61" s="38"/>
      <c r="BW61" s="38"/>
      <c r="BX61" s="38"/>
      <c r="BY61" s="38"/>
      <c r="BZ61" s="38"/>
      <c r="CA61" s="38"/>
      <c r="CB61" s="38"/>
      <c r="CC61" s="38"/>
      <c r="CD61" s="39"/>
    </row>
    <row r="62" spans="2:82" ht="45" x14ac:dyDescent="0.25">
      <c r="B62">
        <v>1</v>
      </c>
      <c r="C62" s="3">
        <v>118</v>
      </c>
      <c r="D62" s="4" t="s">
        <v>5</v>
      </c>
      <c r="E62" s="1" t="s">
        <v>101</v>
      </c>
      <c r="F62" s="7">
        <v>24.83</v>
      </c>
      <c r="G62" s="4" t="s">
        <v>37</v>
      </c>
      <c r="H62" s="6">
        <f t="shared" si="2"/>
        <v>44.846739011883578</v>
      </c>
      <c r="I62" s="6"/>
      <c r="J62" s="6"/>
      <c r="K62" s="6"/>
      <c r="L62" s="6"/>
      <c r="M62" s="6">
        <v>24.83</v>
      </c>
      <c r="N62" s="6"/>
      <c r="O62" s="6"/>
      <c r="P62" s="6"/>
      <c r="Q62" s="34"/>
      <c r="R62" s="15"/>
      <c r="S62" s="15"/>
      <c r="T62" s="15"/>
      <c r="U62" s="15">
        <f>ROUNDUP(Tableau4[[#This Row],[Surface au sol.]]/11,0)</f>
        <v>3</v>
      </c>
      <c r="V62" s="15">
        <f>Tableau4[[#This Row],[Nbre de poste de travail]]*3</f>
        <v>9</v>
      </c>
      <c r="W62" s="15">
        <f>Tableau4[[#This Row],[Nbre de poste de travail]]*2</f>
        <v>6</v>
      </c>
      <c r="X62" s="15">
        <f>Tableau4[[#This Row],[Nbre de poste de travail]]*1</f>
        <v>3</v>
      </c>
      <c r="Y62" s="15"/>
      <c r="Z62" s="15"/>
      <c r="AA62" s="15"/>
      <c r="AB62" s="15">
        <f>ROUNDUP((Tableau4[[#This Row],[Surface au sol.]] / 24.94) * 4, 0)</f>
        <v>4</v>
      </c>
      <c r="AC62" s="15"/>
      <c r="AD62" s="15"/>
      <c r="AE62" s="15"/>
      <c r="AF62" s="15"/>
      <c r="AG62" s="15">
        <v>1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31"/>
      <c r="AV62" s="34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31"/>
      <c r="BH62" s="3">
        <v>1</v>
      </c>
      <c r="BI62" s="3"/>
      <c r="BJ62" s="3"/>
      <c r="BK62" s="3"/>
      <c r="BL62" s="3"/>
      <c r="BM62" s="3"/>
      <c r="BN62" s="3"/>
      <c r="BO62" s="3"/>
      <c r="BP62" s="3"/>
      <c r="BQ62" s="9"/>
      <c r="BR62" s="6">
        <f>Tableau4[[#This Row],[Surface au sol.]]</f>
        <v>24.83</v>
      </c>
      <c r="BS62" s="6">
        <f>Tableau4[[#This Row],[Surface au sol.]]</f>
        <v>24.83</v>
      </c>
      <c r="BT62" s="9"/>
      <c r="BU62" s="43"/>
      <c r="BV62" s="38"/>
      <c r="BW62" s="38"/>
      <c r="BX62" s="38"/>
      <c r="BY62" s="38"/>
      <c r="BZ62" s="38"/>
      <c r="CA62" s="38"/>
      <c r="CB62" s="38"/>
      <c r="CC62" s="38"/>
      <c r="CD62" s="39"/>
    </row>
    <row r="63" spans="2:82" ht="45" x14ac:dyDescent="0.25">
      <c r="B63">
        <v>1</v>
      </c>
      <c r="C63" s="3">
        <v>119</v>
      </c>
      <c r="D63" s="4" t="s">
        <v>5</v>
      </c>
      <c r="E63" s="1" t="s">
        <v>101</v>
      </c>
      <c r="F63" s="7">
        <v>8.42</v>
      </c>
      <c r="G63" s="4" t="s">
        <v>37</v>
      </c>
      <c r="H63" s="6">
        <f t="shared" si="2"/>
        <v>26.115512631384437</v>
      </c>
      <c r="I63" s="6"/>
      <c r="J63" s="6"/>
      <c r="K63" s="6"/>
      <c r="L63" s="6"/>
      <c r="M63" s="6">
        <v>8.42</v>
      </c>
      <c r="N63" s="6"/>
      <c r="O63" s="6"/>
      <c r="P63" s="6"/>
      <c r="Q63" s="34"/>
      <c r="R63" s="15"/>
      <c r="S63" s="15"/>
      <c r="T63" s="15"/>
      <c r="U63" s="15">
        <f>ROUNDUP(Tableau4[[#This Row],[Surface au sol.]]/11,0)</f>
        <v>1</v>
      </c>
      <c r="V63" s="15">
        <f>Tableau4[[#This Row],[Nbre de poste de travail]]*3</f>
        <v>3</v>
      </c>
      <c r="W63" s="15">
        <f>Tableau4[[#This Row],[Nbre de poste de travail]]*2</f>
        <v>2</v>
      </c>
      <c r="X63" s="15">
        <f>Tableau4[[#This Row],[Nbre de poste de travail]]*1</f>
        <v>1</v>
      </c>
      <c r="Y63" s="15"/>
      <c r="Z63" s="15"/>
      <c r="AA63" s="15"/>
      <c r="AB63" s="15">
        <f>ROUNDUP((Tableau4[[#This Row],[Surface au sol.]] / 24.94) * 4, 0)</f>
        <v>2</v>
      </c>
      <c r="AC63" s="15"/>
      <c r="AD63" s="15"/>
      <c r="AE63" s="15"/>
      <c r="AF63" s="15"/>
      <c r="AG63" s="15">
        <v>1</v>
      </c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31"/>
      <c r="AV63" s="34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31"/>
      <c r="BH63" s="3">
        <v>1</v>
      </c>
      <c r="BI63" s="3"/>
      <c r="BJ63" s="3">
        <v>1</v>
      </c>
      <c r="BK63" s="3"/>
      <c r="BL63" s="3">
        <v>1</v>
      </c>
      <c r="BM63" s="3"/>
      <c r="BN63" s="3">
        <f>2.87+2.94</f>
        <v>5.8100000000000005</v>
      </c>
      <c r="BO63" s="3"/>
      <c r="BP63" s="3"/>
      <c r="BQ63" s="9"/>
      <c r="BR63" s="6">
        <f>Tableau4[[#This Row],[Surface au sol.]]</f>
        <v>8.42</v>
      </c>
      <c r="BS63" s="6">
        <f>Tableau4[[#This Row],[Surface au sol.]]</f>
        <v>8.42</v>
      </c>
      <c r="BT63" s="9"/>
      <c r="BU63" s="43"/>
      <c r="BV63" s="38"/>
      <c r="BW63" s="38"/>
      <c r="BX63" s="38"/>
      <c r="BY63" s="38"/>
      <c r="BZ63" s="38"/>
      <c r="CA63" s="38"/>
      <c r="CB63" s="38"/>
      <c r="CC63" s="38"/>
      <c r="CD63" s="39"/>
    </row>
    <row r="64" spans="2:82" ht="45" x14ac:dyDescent="0.25">
      <c r="B64">
        <v>1</v>
      </c>
      <c r="C64" s="3">
        <v>120</v>
      </c>
      <c r="D64" s="4" t="s">
        <v>5</v>
      </c>
      <c r="E64" s="1" t="s">
        <v>101</v>
      </c>
      <c r="F64" s="7">
        <v>33.65</v>
      </c>
      <c r="G64" s="4" t="s">
        <v>38</v>
      </c>
      <c r="H64" s="6">
        <f t="shared" si="2"/>
        <v>52.207758044183429</v>
      </c>
      <c r="I64" s="6"/>
      <c r="J64" s="6"/>
      <c r="K64" s="6"/>
      <c r="L64" s="6"/>
      <c r="M64" s="6">
        <v>33.65</v>
      </c>
      <c r="N64" s="6"/>
      <c r="O64" s="6"/>
      <c r="P64" s="6"/>
      <c r="Q64" s="34"/>
      <c r="R64" s="15"/>
      <c r="S64" s="15"/>
      <c r="T64" s="15"/>
      <c r="U64" s="15">
        <f>ROUNDUP(Tableau4[[#This Row],[Surface au sol.]]/11,0)</f>
        <v>4</v>
      </c>
      <c r="V64" s="15">
        <f>Tableau4[[#This Row],[Nbre de poste de travail]]*3</f>
        <v>12</v>
      </c>
      <c r="W64" s="15">
        <f>Tableau4[[#This Row],[Nbre de poste de travail]]*2</f>
        <v>8</v>
      </c>
      <c r="X64" s="15">
        <f>Tableau4[[#This Row],[Nbre de poste de travail]]*1</f>
        <v>4</v>
      </c>
      <c r="Y64" s="15"/>
      <c r="Z64" s="15"/>
      <c r="AA64" s="15"/>
      <c r="AB64" s="15">
        <f>ROUNDUP((Tableau4[[#This Row],[Surface au sol.]] / 24.94) * 4, 0)</f>
        <v>6</v>
      </c>
      <c r="AC64" s="15"/>
      <c r="AD64" s="15"/>
      <c r="AE64" s="15"/>
      <c r="AF64" s="15"/>
      <c r="AG64" s="15">
        <v>1</v>
      </c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31"/>
      <c r="AV64" s="34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31"/>
      <c r="BH64" s="3">
        <v>1</v>
      </c>
      <c r="BI64" s="3"/>
      <c r="BJ64" s="3"/>
      <c r="BK64" s="3"/>
      <c r="BL64" s="3"/>
      <c r="BM64" s="3"/>
      <c r="BN64" s="3"/>
      <c r="BO64" s="3"/>
      <c r="BP64" s="3"/>
      <c r="BQ64" s="9"/>
      <c r="BR64" s="6">
        <f>Tableau4[[#This Row],[Surface au sol.]]</f>
        <v>33.65</v>
      </c>
      <c r="BS64" s="6">
        <f>Tableau4[[#This Row],[Surface au sol.]]</f>
        <v>33.65</v>
      </c>
      <c r="BT64" s="9"/>
      <c r="BU64" s="43"/>
      <c r="BV64" s="38"/>
      <c r="BW64" s="38"/>
      <c r="BX64" s="38"/>
      <c r="BY64" s="38"/>
      <c r="BZ64" s="38"/>
      <c r="CA64" s="38"/>
      <c r="CB64" s="38"/>
      <c r="CC64" s="38"/>
      <c r="CD64" s="39"/>
    </row>
    <row r="65" spans="2:82" ht="45" x14ac:dyDescent="0.25">
      <c r="B65">
        <v>1</v>
      </c>
      <c r="C65" s="3">
        <v>121</v>
      </c>
      <c r="D65" s="4" t="s">
        <v>9</v>
      </c>
      <c r="E65" s="1" t="s">
        <v>101</v>
      </c>
      <c r="F65" s="7">
        <v>13.92</v>
      </c>
      <c r="G65" s="4" t="s">
        <v>24</v>
      </c>
      <c r="H65" s="6">
        <f t="shared" si="2"/>
        <v>33.578564591119729</v>
      </c>
      <c r="I65" s="6"/>
      <c r="J65" s="6"/>
      <c r="K65" s="6"/>
      <c r="L65" s="6"/>
      <c r="M65" s="6">
        <v>13.92</v>
      </c>
      <c r="N65" s="6"/>
      <c r="O65" s="6"/>
      <c r="P65" s="6"/>
      <c r="Q65" s="34"/>
      <c r="R65" s="15"/>
      <c r="S65" s="15"/>
      <c r="T65" s="15"/>
      <c r="U65" s="15">
        <v>2</v>
      </c>
      <c r="V65" s="15">
        <f>Tableau4[[#This Row],[Nbre de poste de travail]]*3</f>
        <v>6</v>
      </c>
      <c r="W65" s="15">
        <f>Tableau4[[#This Row],[Nbre de poste de travail]]*2</f>
        <v>4</v>
      </c>
      <c r="X65" s="15">
        <f>Tableau4[[#This Row],[Nbre de poste de travail]]*1</f>
        <v>2</v>
      </c>
      <c r="Y65" s="15"/>
      <c r="Z65" s="15"/>
      <c r="AA65" s="15"/>
      <c r="AB65" s="15"/>
      <c r="AC65" s="15"/>
      <c r="AD65" s="15">
        <f>ROUNDUP((Tableau4[[#This Row],[Surface au sol.]]/ 24.94) * 4, 0)</f>
        <v>3</v>
      </c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31"/>
      <c r="AV65" s="34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31"/>
      <c r="BH65" s="3">
        <v>1</v>
      </c>
      <c r="BI65" s="3"/>
      <c r="BJ65" s="3"/>
      <c r="BK65" s="3"/>
      <c r="BL65" s="3"/>
      <c r="BM65" s="3"/>
      <c r="BN65" s="3"/>
      <c r="BO65" s="3"/>
      <c r="BP65" s="3"/>
      <c r="BQ65" s="9"/>
      <c r="BR65" s="6">
        <f>Tableau4[[#This Row],[Surface au sol.]]</f>
        <v>13.92</v>
      </c>
      <c r="BS65" s="6">
        <f>Tableau4[[#This Row],[Surface au sol.]]</f>
        <v>13.92</v>
      </c>
      <c r="BT65" s="9"/>
      <c r="BU65" s="43"/>
      <c r="BV65" s="38"/>
      <c r="BW65" s="38"/>
      <c r="BX65" s="38"/>
      <c r="BY65" s="38"/>
      <c r="BZ65" s="38"/>
      <c r="CA65" s="38"/>
      <c r="CB65" s="38"/>
      <c r="CC65" s="38"/>
      <c r="CD65" s="39"/>
    </row>
    <row r="66" spans="2:82" ht="45" hidden="1" x14ac:dyDescent="0.25">
      <c r="B66">
        <v>1</v>
      </c>
      <c r="C66" s="3">
        <v>122</v>
      </c>
      <c r="D66" s="4" t="s">
        <v>39</v>
      </c>
      <c r="E66" s="1" t="s">
        <v>101</v>
      </c>
      <c r="F66" s="7">
        <v>11.7</v>
      </c>
      <c r="G66" s="4" t="s">
        <v>24</v>
      </c>
      <c r="H66" s="6">
        <f t="shared" si="2"/>
        <v>30.784736477676724</v>
      </c>
      <c r="I66" s="6"/>
      <c r="J66" s="6"/>
      <c r="K66" s="6"/>
      <c r="L66" s="6"/>
      <c r="M66" s="6">
        <v>11.7</v>
      </c>
      <c r="N66" s="6"/>
      <c r="O66" s="6"/>
      <c r="P66" s="6"/>
      <c r="Q66" s="34"/>
      <c r="R66" s="15"/>
      <c r="S66" s="15"/>
      <c r="T66" s="15"/>
      <c r="U66" s="15">
        <v>2</v>
      </c>
      <c r="V66" s="15">
        <f>Tableau4[[#This Row],[Nbre de poste de travail]]*3</f>
        <v>6</v>
      </c>
      <c r="W66" s="15">
        <f>Tableau4[[#This Row],[Nbre de poste de travail]]*2</f>
        <v>4</v>
      </c>
      <c r="X66" s="15">
        <f>Tableau4[[#This Row],[Nbre de poste de travail]]*1</f>
        <v>2</v>
      </c>
      <c r="Y66" s="15"/>
      <c r="Z66" s="15"/>
      <c r="AA66" s="15"/>
      <c r="AB66" s="15">
        <f>ROUNDUP((Tableau4[[#This Row],[Surface au sol.]] / 24.94) * 4, 0)</f>
        <v>2</v>
      </c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31"/>
      <c r="AV66" s="34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31"/>
      <c r="BH66" s="3"/>
      <c r="BI66" s="3"/>
      <c r="BJ66" s="3"/>
      <c r="BK66" s="3"/>
      <c r="BL66" s="3"/>
      <c r="BM66" s="3"/>
      <c r="BN66" s="3"/>
      <c r="BO66" s="3"/>
      <c r="BP66" s="3"/>
      <c r="BQ66" s="9"/>
      <c r="BR66" s="6">
        <f>Tableau4[[#This Row],[Surface au sol.]]</f>
        <v>11.7</v>
      </c>
      <c r="BS66" s="6">
        <f>Tableau4[[#This Row],[Surface au sol.]]</f>
        <v>11.7</v>
      </c>
      <c r="BT66" s="9"/>
      <c r="BU66" s="43"/>
      <c r="BV66" s="38"/>
      <c r="BW66" s="38"/>
      <c r="BX66" s="38"/>
      <c r="BY66" s="38"/>
      <c r="BZ66" s="38"/>
      <c r="CA66" s="38"/>
      <c r="CB66" s="38"/>
      <c r="CC66" s="38"/>
      <c r="CD66" s="39"/>
    </row>
    <row r="67" spans="2:82" ht="45" hidden="1" x14ac:dyDescent="0.25">
      <c r="B67">
        <v>1</v>
      </c>
      <c r="C67" s="3">
        <v>123</v>
      </c>
      <c r="D67" s="4" t="s">
        <v>40</v>
      </c>
      <c r="E67" s="1" t="s">
        <v>101</v>
      </c>
      <c r="F67" s="7">
        <v>46.03</v>
      </c>
      <c r="G67" s="4" t="s">
        <v>27</v>
      </c>
      <c r="H67" s="6">
        <f t="shared" si="2"/>
        <v>61.060871267940485</v>
      </c>
      <c r="I67" s="6"/>
      <c r="J67" s="6"/>
      <c r="K67" s="6"/>
      <c r="L67" s="6"/>
      <c r="M67" s="6">
        <v>46.03</v>
      </c>
      <c r="N67" s="6"/>
      <c r="O67" s="6"/>
      <c r="P67" s="6"/>
      <c r="Q67" s="35"/>
      <c r="R67" s="36"/>
      <c r="S67" s="36"/>
      <c r="T67" s="36"/>
      <c r="U67" s="15">
        <f>ROUNDUP(Tableau4[[#This Row],[Surface au sol.]]/11,0)</f>
        <v>5</v>
      </c>
      <c r="V67" s="15">
        <f>Tableau4[[#This Row],[Nbre de poste de travail]]*3</f>
        <v>15</v>
      </c>
      <c r="W67" s="15">
        <f>Tableau4[[#This Row],[Nbre de poste de travail]]*2</f>
        <v>10</v>
      </c>
      <c r="X67" s="15">
        <f>Tableau4[[#This Row],[Nbre de poste de travail]]*1</f>
        <v>5</v>
      </c>
      <c r="Y67" s="15"/>
      <c r="Z67" s="15"/>
      <c r="AA67" s="15"/>
      <c r="AB67" s="15"/>
      <c r="AC67" s="15"/>
      <c r="AD67" s="15">
        <f>ROUNDUP((Tableau4[[#This Row],[Surface au sol.]]/ 24.94) * 4, 0)</f>
        <v>8</v>
      </c>
      <c r="AE67" s="15"/>
      <c r="AF67" s="15"/>
      <c r="AG67" s="15">
        <v>1</v>
      </c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>
        <v>1</v>
      </c>
      <c r="AS67" s="15">
        <v>1</v>
      </c>
      <c r="AT67" s="15"/>
      <c r="AU67" s="31"/>
      <c r="AV67" s="34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31"/>
      <c r="BH67" s="3"/>
      <c r="BI67" s="3">
        <v>1</v>
      </c>
      <c r="BJ67" s="3"/>
      <c r="BK67" s="6"/>
      <c r="BL67" s="3"/>
      <c r="BM67" s="3"/>
      <c r="BN67" s="3"/>
      <c r="BO67" s="3"/>
      <c r="BP67" s="3"/>
      <c r="BQ67" s="9"/>
      <c r="BR67" s="6">
        <f>Tableau4[[#This Row],[Surface au sol.]]</f>
        <v>46.03</v>
      </c>
      <c r="BS67" s="6">
        <f>Tableau4[[#This Row],[Surface au sol.]]</f>
        <v>46.03</v>
      </c>
      <c r="BT67" s="9"/>
      <c r="BU67" s="43"/>
      <c r="BV67" s="38"/>
      <c r="BW67" s="38"/>
      <c r="BX67" s="38"/>
      <c r="BY67" s="38"/>
      <c r="BZ67" s="38"/>
      <c r="CA67" s="38"/>
      <c r="CB67" s="38"/>
      <c r="CC67" s="38"/>
      <c r="CD67" s="39"/>
    </row>
    <row r="68" spans="2:82" ht="45" x14ac:dyDescent="0.25">
      <c r="B68">
        <v>1</v>
      </c>
      <c r="C68" s="3">
        <v>124</v>
      </c>
      <c r="D68" s="4" t="s">
        <v>41</v>
      </c>
      <c r="E68" s="1" t="s">
        <v>101</v>
      </c>
      <c r="F68" s="7">
        <v>11.54</v>
      </c>
      <c r="G68" s="4" t="s">
        <v>38</v>
      </c>
      <c r="H68" s="6">
        <f t="shared" si="2"/>
        <v>30.573517952633448</v>
      </c>
      <c r="I68" s="6"/>
      <c r="J68" s="6"/>
      <c r="K68" s="6"/>
      <c r="L68" s="6"/>
      <c r="M68" s="6">
        <v>11.54</v>
      </c>
      <c r="N68" s="6"/>
      <c r="O68" s="6"/>
      <c r="P68" s="6"/>
      <c r="Q68" s="35"/>
      <c r="R68" s="36">
        <v>1</v>
      </c>
      <c r="S68" s="36"/>
      <c r="T68" s="36"/>
      <c r="U68" s="15"/>
      <c r="V68" s="15"/>
      <c r="W68" s="15"/>
      <c r="X68" s="15"/>
      <c r="Y68" s="15"/>
      <c r="Z68" s="15"/>
      <c r="AA68" s="15"/>
      <c r="AB68" s="15"/>
      <c r="AC68" s="15">
        <v>2</v>
      </c>
      <c r="AD68" s="15"/>
      <c r="AE68" s="15"/>
      <c r="AF68" s="15"/>
      <c r="AG68" s="15">
        <v>1</v>
      </c>
      <c r="AH68" s="15"/>
      <c r="AI68" s="15"/>
      <c r="AJ68" s="15">
        <v>1</v>
      </c>
      <c r="AK68" s="15"/>
      <c r="AL68" s="15"/>
      <c r="AM68" s="15"/>
      <c r="AN68" s="15"/>
      <c r="AO68" s="15"/>
      <c r="AP68" s="15"/>
      <c r="AQ68" s="15"/>
      <c r="AR68" s="15"/>
      <c r="AS68" s="15">
        <v>1</v>
      </c>
      <c r="AT68" s="15"/>
      <c r="AU68" s="31"/>
      <c r="AV68" s="34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31"/>
      <c r="BH68" s="3">
        <v>2</v>
      </c>
      <c r="BI68" s="3"/>
      <c r="BJ68" s="3"/>
      <c r="BK68" s="6">
        <f>Tableau4[[#This Row],[Surface au sol.]]</f>
        <v>11.54</v>
      </c>
      <c r="BL68" s="3"/>
      <c r="BM68" s="3"/>
      <c r="BN68" s="3"/>
      <c r="BO68" s="3"/>
      <c r="BP68" s="3"/>
      <c r="BQ68" s="9"/>
      <c r="BR68" s="6">
        <f>Tableau4[[#This Row],[Surface au sol.]]</f>
        <v>11.54</v>
      </c>
      <c r="BS68" s="6">
        <f>Tableau4[[#This Row],[Surface au sol.]]</f>
        <v>11.54</v>
      </c>
      <c r="BT68" s="9"/>
      <c r="BU68" s="43"/>
      <c r="BV68" s="38"/>
      <c r="BW68" s="38"/>
      <c r="BX68" s="38"/>
      <c r="BY68" s="38"/>
      <c r="BZ68" s="38"/>
      <c r="CA68" s="38"/>
      <c r="CB68" s="38"/>
      <c r="CC68" s="38"/>
      <c r="CD68" s="39"/>
    </row>
    <row r="69" spans="2:82" ht="45" x14ac:dyDescent="0.25">
      <c r="B69">
        <v>1</v>
      </c>
      <c r="C69" s="3">
        <v>125</v>
      </c>
      <c r="D69" s="4" t="s">
        <v>41</v>
      </c>
      <c r="E69" s="1" t="s">
        <v>101</v>
      </c>
      <c r="F69" s="7">
        <v>9.59</v>
      </c>
      <c r="G69" s="4" t="s">
        <v>38</v>
      </c>
      <c r="H69" s="6">
        <f t="shared" si="2"/>
        <v>27.870952620963642</v>
      </c>
      <c r="I69" s="6"/>
      <c r="J69" s="6"/>
      <c r="K69" s="6"/>
      <c r="L69" s="6"/>
      <c r="M69" s="6">
        <v>9.59</v>
      </c>
      <c r="N69" s="6"/>
      <c r="O69" s="6"/>
      <c r="P69" s="6"/>
      <c r="Q69" s="35"/>
      <c r="R69" s="36">
        <v>1</v>
      </c>
      <c r="S69" s="36"/>
      <c r="T69" s="36"/>
      <c r="U69" s="15"/>
      <c r="V69" s="15"/>
      <c r="W69" s="15"/>
      <c r="X69" s="15"/>
      <c r="Y69" s="15"/>
      <c r="Z69" s="15"/>
      <c r="AA69" s="15"/>
      <c r="AB69" s="15"/>
      <c r="AC69" s="15">
        <v>2</v>
      </c>
      <c r="AD69" s="15"/>
      <c r="AE69" s="15"/>
      <c r="AF69" s="15"/>
      <c r="AG69" s="15">
        <v>1</v>
      </c>
      <c r="AH69" s="15"/>
      <c r="AI69" s="15"/>
      <c r="AJ69" s="15">
        <v>1</v>
      </c>
      <c r="AK69" s="15"/>
      <c r="AL69" s="15"/>
      <c r="AM69" s="15"/>
      <c r="AN69" s="15"/>
      <c r="AO69" s="15"/>
      <c r="AP69" s="15"/>
      <c r="AQ69" s="15"/>
      <c r="AR69" s="15"/>
      <c r="AS69" s="15">
        <v>1</v>
      </c>
      <c r="AT69" s="15"/>
      <c r="AU69" s="31"/>
      <c r="AV69" s="34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31"/>
      <c r="BH69" s="3">
        <v>1</v>
      </c>
      <c r="BI69" s="3"/>
      <c r="BJ69" s="3"/>
      <c r="BK69" s="6">
        <f>Tableau4[[#This Row],[Surface au sol.]]</f>
        <v>9.59</v>
      </c>
      <c r="BL69" s="3"/>
      <c r="BM69" s="3"/>
      <c r="BN69" s="3"/>
      <c r="BO69" s="3"/>
      <c r="BP69" s="3"/>
      <c r="BQ69" s="9"/>
      <c r="BR69" s="6">
        <f>Tableau4[[#This Row],[Surface au sol.]]</f>
        <v>9.59</v>
      </c>
      <c r="BS69" s="6">
        <f>Tableau4[[#This Row],[Surface au sol.]]</f>
        <v>9.59</v>
      </c>
      <c r="BT69" s="9"/>
      <c r="BU69" s="43"/>
      <c r="BV69" s="38"/>
      <c r="BW69" s="38"/>
      <c r="BX69" s="38"/>
      <c r="BY69" s="38"/>
      <c r="BZ69" s="38"/>
      <c r="CA69" s="38"/>
      <c r="CB69" s="38"/>
      <c r="CC69" s="38"/>
      <c r="CD69" s="39"/>
    </row>
    <row r="70" spans="2:82" ht="45" x14ac:dyDescent="0.25">
      <c r="B70">
        <v>1</v>
      </c>
      <c r="C70" s="3">
        <v>126</v>
      </c>
      <c r="D70" s="4" t="s">
        <v>5</v>
      </c>
      <c r="E70" s="1" t="s">
        <v>101</v>
      </c>
      <c r="F70" s="7">
        <v>33.65</v>
      </c>
      <c r="G70" s="4" t="s">
        <v>38</v>
      </c>
      <c r="H70" s="6">
        <f t="shared" si="2"/>
        <v>52.207758044183429</v>
      </c>
      <c r="I70" s="6"/>
      <c r="J70" s="6"/>
      <c r="K70" s="6"/>
      <c r="L70" s="6"/>
      <c r="M70" s="6">
        <v>33.65</v>
      </c>
      <c r="N70" s="6"/>
      <c r="O70" s="6"/>
      <c r="P70" s="6"/>
      <c r="Q70" s="34"/>
      <c r="R70" s="15"/>
      <c r="S70" s="15"/>
      <c r="T70" s="15"/>
      <c r="U70" s="15">
        <f>ROUNDUP(Tableau4[[#This Row],[Surface au sol.]]/11,0)</f>
        <v>4</v>
      </c>
      <c r="V70" s="15">
        <f>Tableau4[[#This Row],[Nbre de poste de travail]]*3</f>
        <v>12</v>
      </c>
      <c r="W70" s="15">
        <f>Tableau4[[#This Row],[Nbre de poste de travail]]*2</f>
        <v>8</v>
      </c>
      <c r="X70" s="15">
        <f>Tableau4[[#This Row],[Nbre de poste de travail]]*1</f>
        <v>4</v>
      </c>
      <c r="Y70" s="15"/>
      <c r="Z70" s="15"/>
      <c r="AA70" s="15"/>
      <c r="AB70" s="15">
        <f>ROUNDUP((Tableau4[[#This Row],[Surface au sol.]] / 24.94) * 4, 0)</f>
        <v>6</v>
      </c>
      <c r="AC70" s="15"/>
      <c r="AD70" s="15"/>
      <c r="AE70" s="15"/>
      <c r="AF70" s="15"/>
      <c r="AG70" s="15">
        <v>1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31"/>
      <c r="AV70" s="34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31"/>
      <c r="BH70" s="3">
        <v>1</v>
      </c>
      <c r="BI70" s="3"/>
      <c r="BJ70" s="3"/>
      <c r="BK70" s="3"/>
      <c r="BL70" s="3"/>
      <c r="BM70" s="3"/>
      <c r="BN70" s="3"/>
      <c r="BO70" s="3"/>
      <c r="BP70" s="3"/>
      <c r="BQ70" s="9"/>
      <c r="BR70" s="6">
        <f>Tableau4[[#This Row],[Surface au sol.]]</f>
        <v>33.65</v>
      </c>
      <c r="BS70" s="6">
        <f>Tableau4[[#This Row],[Surface au sol.]]</f>
        <v>33.65</v>
      </c>
      <c r="BT70" s="9"/>
      <c r="BU70" s="43"/>
      <c r="BV70" s="38"/>
      <c r="BW70" s="38"/>
      <c r="BX70" s="38"/>
      <c r="BY70" s="38"/>
      <c r="BZ70" s="38"/>
      <c r="CA70" s="38"/>
      <c r="CB70" s="38"/>
      <c r="CC70" s="38"/>
      <c r="CD70" s="39"/>
    </row>
    <row r="71" spans="2:82" ht="45" x14ac:dyDescent="0.25">
      <c r="B71">
        <v>1</v>
      </c>
      <c r="C71" s="3">
        <v>127</v>
      </c>
      <c r="D71" s="4" t="s">
        <v>42</v>
      </c>
      <c r="E71" s="1" t="s">
        <v>101</v>
      </c>
      <c r="F71" s="7">
        <v>33.65</v>
      </c>
      <c r="G71" s="4" t="s">
        <v>27</v>
      </c>
      <c r="H71" s="6">
        <f t="shared" si="2"/>
        <v>52.207758044183429</v>
      </c>
      <c r="I71" s="6"/>
      <c r="J71" s="6"/>
      <c r="K71" s="6"/>
      <c r="L71" s="6"/>
      <c r="M71" s="6"/>
      <c r="N71" s="6"/>
      <c r="O71" s="6">
        <v>33.65</v>
      </c>
      <c r="P71" s="6"/>
      <c r="Q71" s="34"/>
      <c r="R71" s="15"/>
      <c r="S71" s="15"/>
      <c r="T71" s="15"/>
      <c r="U71" s="15">
        <v>1</v>
      </c>
      <c r="V71" s="15">
        <f>Tableau4[[#This Row],[Nbre de poste de travail]]*3</f>
        <v>3</v>
      </c>
      <c r="W71" s="15">
        <f>Tableau4[[#This Row],[Nbre de poste de travail]]*2</f>
        <v>2</v>
      </c>
      <c r="X71" s="15">
        <f>Tableau4[[#This Row],[Nbre de poste de travail]]*1</f>
        <v>1</v>
      </c>
      <c r="Y71" s="15"/>
      <c r="Z71" s="15"/>
      <c r="AA71" s="15"/>
      <c r="AB71" s="15"/>
      <c r="AC71" s="15"/>
      <c r="AD71" s="15">
        <f>ROUNDUP((Tableau4[[#This Row],[Surface au sol.]]/ 24.94) * 4, 0)</f>
        <v>6</v>
      </c>
      <c r="AE71" s="15"/>
      <c r="AF71" s="15"/>
      <c r="AG71" s="15">
        <v>1</v>
      </c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31"/>
      <c r="AV71" s="34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31"/>
      <c r="BH71" s="3">
        <v>3</v>
      </c>
      <c r="BI71" s="3"/>
      <c r="BJ71" s="3"/>
      <c r="BK71" s="3"/>
      <c r="BL71" s="3"/>
      <c r="BM71" s="3"/>
      <c r="BN71" s="3"/>
      <c r="BO71" s="3"/>
      <c r="BP71" s="3"/>
      <c r="BQ71" s="9"/>
      <c r="BR71" s="6">
        <f>Tableau4[[#This Row],[Surface au sol.]]</f>
        <v>33.65</v>
      </c>
      <c r="BS71" s="6">
        <f>Tableau4[[#This Row],[Surface au sol.]]</f>
        <v>33.65</v>
      </c>
      <c r="BT71" s="9"/>
      <c r="BU71" s="43"/>
      <c r="BV71" s="38"/>
      <c r="BW71" s="38"/>
      <c r="BX71" s="38"/>
      <c r="BY71" s="38"/>
      <c r="BZ71" s="38"/>
      <c r="CA71" s="38"/>
      <c r="CB71" s="38"/>
      <c r="CC71" s="38"/>
      <c r="CD71" s="39"/>
    </row>
    <row r="72" spans="2:82" ht="45" x14ac:dyDescent="0.25">
      <c r="B72">
        <v>1</v>
      </c>
      <c r="C72" s="3">
        <v>128</v>
      </c>
      <c r="D72" s="4" t="s">
        <v>5</v>
      </c>
      <c r="E72" s="1" t="s">
        <v>101</v>
      </c>
      <c r="F72" s="7">
        <v>33.369999999999997</v>
      </c>
      <c r="G72" s="4" t="s">
        <v>43</v>
      </c>
      <c r="H72" s="6">
        <f t="shared" si="2"/>
        <v>51.990095210530242</v>
      </c>
      <c r="I72" s="6"/>
      <c r="J72" s="6"/>
      <c r="K72" s="6"/>
      <c r="L72" s="6"/>
      <c r="M72" s="6">
        <v>33.369999999999997</v>
      </c>
      <c r="N72" s="6"/>
      <c r="O72" s="6"/>
      <c r="P72" s="6"/>
      <c r="Q72" s="34"/>
      <c r="R72" s="15"/>
      <c r="S72" s="15"/>
      <c r="T72" s="15"/>
      <c r="U72" s="15">
        <f>ROUNDUP(F71/11,0)</f>
        <v>4</v>
      </c>
      <c r="V72" s="15">
        <f>Tableau4[[#This Row],[Nbre de poste de travail]]*3</f>
        <v>12</v>
      </c>
      <c r="W72" s="15">
        <f>Tableau4[[#This Row],[Nbre de poste de travail]]*2</f>
        <v>8</v>
      </c>
      <c r="X72" s="15">
        <f>Tableau4[[#This Row],[Nbre de poste de travail]]*1</f>
        <v>4</v>
      </c>
      <c r="Y72" s="15"/>
      <c r="Z72" s="15"/>
      <c r="AA72" s="15"/>
      <c r="AB72" s="15">
        <f>ROUNDUP((Tableau4[[#This Row],[Surface au sol.]] / 24.94) * 4, 0)</f>
        <v>6</v>
      </c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31"/>
      <c r="AV72" s="34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31"/>
      <c r="BH72" s="3">
        <v>1</v>
      </c>
      <c r="BI72" s="3"/>
      <c r="BJ72" s="3"/>
      <c r="BK72" s="3"/>
      <c r="BL72" s="3"/>
      <c r="BM72" s="3"/>
      <c r="BN72" s="3"/>
      <c r="BO72" s="3"/>
      <c r="BP72" s="3">
        <v>1</v>
      </c>
      <c r="BQ72" s="9"/>
      <c r="BR72" s="6">
        <f>Tableau4[[#This Row],[Surface au sol.]]</f>
        <v>33.369999999999997</v>
      </c>
      <c r="BS72" s="6">
        <f>Tableau4[[#This Row],[Surface au sol.]]</f>
        <v>33.369999999999997</v>
      </c>
      <c r="BT72" s="9"/>
      <c r="BU72" s="43"/>
      <c r="BV72" s="38"/>
      <c r="BW72" s="38"/>
      <c r="BX72" s="38"/>
      <c r="BY72" s="38"/>
      <c r="BZ72" s="38"/>
      <c r="CA72" s="38"/>
      <c r="CB72" s="38"/>
      <c r="CC72" s="38"/>
      <c r="CD72" s="39"/>
    </row>
    <row r="73" spans="2:82" hidden="1" x14ac:dyDescent="0.25">
      <c r="B73">
        <v>1</v>
      </c>
      <c r="C73" s="3">
        <v>129</v>
      </c>
      <c r="D73" s="4" t="s">
        <v>25</v>
      </c>
      <c r="E73" s="1" t="s">
        <v>105</v>
      </c>
      <c r="F73" s="7">
        <v>16.72</v>
      </c>
      <c r="G73" s="4" t="s">
        <v>24</v>
      </c>
      <c r="H73" s="6">
        <f t="shared" si="2"/>
        <v>36.801086940469574</v>
      </c>
      <c r="I73" s="6"/>
      <c r="J73" s="6"/>
      <c r="K73" s="6"/>
      <c r="L73" s="6"/>
      <c r="M73" s="6"/>
      <c r="N73" s="6">
        <f>Tableau4[[#This Row],[Surface au sol.]]</f>
        <v>16.72</v>
      </c>
      <c r="O73" s="6"/>
      <c r="P73" s="6"/>
      <c r="Q73" s="34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>
        <v>6</v>
      </c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31">
        <v>1</v>
      </c>
      <c r="AV73" s="34">
        <v>2</v>
      </c>
      <c r="AW73" s="15"/>
      <c r="AX73" s="15"/>
      <c r="AY73" s="15">
        <v>3</v>
      </c>
      <c r="AZ73" s="15">
        <v>3</v>
      </c>
      <c r="BA73" s="15">
        <v>2</v>
      </c>
      <c r="BB73" s="15">
        <v>1</v>
      </c>
      <c r="BC73" s="15"/>
      <c r="BD73" s="15"/>
      <c r="BE73" s="15">
        <v>1</v>
      </c>
      <c r="BF73" s="15"/>
      <c r="BG73" s="31">
        <v>2</v>
      </c>
      <c r="BH73" s="3"/>
      <c r="BI73" s="3"/>
      <c r="BJ73" s="3"/>
      <c r="BK73" s="3"/>
      <c r="BL73" s="3"/>
      <c r="BM73" s="3"/>
      <c r="BN73" s="3"/>
      <c r="BO73" s="3"/>
      <c r="BP73" s="3"/>
      <c r="BQ73" s="9"/>
      <c r="BR73" s="6">
        <f>Tableau4[[#This Row],[Surface au sol.]]</f>
        <v>16.72</v>
      </c>
      <c r="BS73" s="6">
        <f>Tableau4[[#This Row],[Surface au sol.]]</f>
        <v>16.72</v>
      </c>
      <c r="BT73" s="9"/>
      <c r="BU73" s="43"/>
      <c r="BV73" s="38"/>
      <c r="BW73" s="38"/>
      <c r="BX73" s="38"/>
      <c r="BY73" s="38"/>
      <c r="BZ73" s="38"/>
      <c r="CA73" s="38"/>
      <c r="CB73" s="38"/>
      <c r="CC73" s="38"/>
      <c r="CD73" s="39"/>
    </row>
    <row r="74" spans="2:82" hidden="1" x14ac:dyDescent="0.25">
      <c r="B74">
        <v>1</v>
      </c>
      <c r="C74" s="3">
        <v>130</v>
      </c>
      <c r="D74" s="4" t="s">
        <v>46</v>
      </c>
      <c r="E74" s="1" t="s">
        <v>105</v>
      </c>
      <c r="F74" s="7">
        <v>7.85</v>
      </c>
      <c r="G74" s="4" t="s">
        <v>24</v>
      </c>
      <c r="H74" s="6">
        <f t="shared" si="2"/>
        <v>25.216066307019418</v>
      </c>
      <c r="I74" s="6"/>
      <c r="J74" s="6"/>
      <c r="K74" s="6">
        <v>10.998181667894016</v>
      </c>
      <c r="L74" s="6"/>
      <c r="M74" s="6"/>
      <c r="N74" s="6">
        <f>Tableau4[[#This Row],[Surface au sol.]]</f>
        <v>7.85</v>
      </c>
      <c r="O74" s="6"/>
      <c r="P74" s="6"/>
      <c r="Q74" s="34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>
        <v>4</v>
      </c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31">
        <v>1</v>
      </c>
      <c r="AV74" s="34"/>
      <c r="AW74" s="15"/>
      <c r="AX74" s="15">
        <v>3</v>
      </c>
      <c r="AY74" s="15"/>
      <c r="AZ74" s="15"/>
      <c r="BA74" s="15"/>
      <c r="BB74" s="15"/>
      <c r="BC74" s="15"/>
      <c r="BD74" s="15">
        <v>3</v>
      </c>
      <c r="BE74" s="15">
        <v>3</v>
      </c>
      <c r="BF74" s="15"/>
      <c r="BG74" s="31">
        <v>3</v>
      </c>
      <c r="BH74" s="3"/>
      <c r="BI74" s="3"/>
      <c r="BJ74" s="3"/>
      <c r="BK74" s="3"/>
      <c r="BL74" s="3"/>
      <c r="BM74" s="3"/>
      <c r="BN74" s="3"/>
      <c r="BO74" s="3"/>
      <c r="BP74" s="3"/>
      <c r="BQ74" s="9"/>
      <c r="BR74" s="6">
        <f>Tableau4[[#This Row],[Surface au sol.]]</f>
        <v>7.85</v>
      </c>
      <c r="BS74" s="6">
        <f>Tableau4[[#This Row],[Surface au sol.]]</f>
        <v>7.85</v>
      </c>
      <c r="BT74" s="9"/>
      <c r="BU74" s="43"/>
      <c r="BV74" s="38"/>
      <c r="BW74" s="38"/>
      <c r="BX74" s="38"/>
      <c r="BY74" s="38"/>
      <c r="BZ74" s="38"/>
      <c r="CA74" s="38"/>
      <c r="CB74" s="38"/>
      <c r="CC74" s="38"/>
      <c r="CD74" s="39"/>
    </row>
    <row r="75" spans="2:82" hidden="1" x14ac:dyDescent="0.25">
      <c r="B75">
        <v>1</v>
      </c>
      <c r="C75" s="3">
        <v>131</v>
      </c>
      <c r="D75" s="4" t="s">
        <v>3</v>
      </c>
      <c r="E75" s="1" t="s">
        <v>105</v>
      </c>
      <c r="F75" s="7">
        <v>192.13</v>
      </c>
      <c r="G75" s="4" t="s">
        <v>24</v>
      </c>
      <c r="H75" s="6">
        <f t="shared" si="2"/>
        <v>124.74986973941095</v>
      </c>
      <c r="I75" s="6"/>
      <c r="J75" s="6"/>
      <c r="K75" s="6"/>
      <c r="L75" s="6">
        <v>50</v>
      </c>
      <c r="M75" s="6"/>
      <c r="N75" s="6"/>
      <c r="O75" s="6"/>
      <c r="P75" s="6">
        <v>25</v>
      </c>
      <c r="Q75" s="34">
        <v>1</v>
      </c>
      <c r="R75" s="15"/>
      <c r="S75" s="15"/>
      <c r="T75" s="15"/>
      <c r="U75" s="15"/>
      <c r="V75" s="15"/>
      <c r="W75" s="15"/>
      <c r="X75" s="15"/>
      <c r="Y75" s="15">
        <v>6</v>
      </c>
      <c r="Z75" s="15"/>
      <c r="AA75" s="15"/>
      <c r="AB75" s="15"/>
      <c r="AC75" s="15">
        <v>12</v>
      </c>
      <c r="AD75" s="15"/>
      <c r="AE75" s="15"/>
      <c r="AF75" s="15"/>
      <c r="AG75" s="15"/>
      <c r="AH75" s="15"/>
      <c r="AI75" s="15">
        <v>10</v>
      </c>
      <c r="AJ75" s="15"/>
      <c r="AK75" s="15"/>
      <c r="AL75" s="15">
        <v>6</v>
      </c>
      <c r="AM75" s="15">
        <v>2</v>
      </c>
      <c r="AN75" s="15">
        <v>6</v>
      </c>
      <c r="AO75" s="15"/>
      <c r="AP75" s="15"/>
      <c r="AQ75" s="15"/>
      <c r="AR75" s="15">
        <v>6</v>
      </c>
      <c r="AS75" s="15"/>
      <c r="AT75" s="15"/>
      <c r="AU75" s="31"/>
      <c r="AV75" s="34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31"/>
      <c r="BH75" s="3"/>
      <c r="BI75" s="3"/>
      <c r="BJ75" s="3"/>
      <c r="BK75" s="3"/>
      <c r="BL75" s="3"/>
      <c r="BM75" s="3"/>
      <c r="BN75" s="3"/>
      <c r="BO75" s="3"/>
      <c r="BP75" s="3"/>
      <c r="BQ75" s="9"/>
      <c r="BR75" s="9"/>
      <c r="BS75" s="9"/>
      <c r="BT75" s="9"/>
      <c r="BU75" s="43"/>
      <c r="BV75" s="38"/>
      <c r="BW75" s="38"/>
      <c r="BX75" s="38"/>
      <c r="BY75" s="38"/>
      <c r="BZ75" s="38"/>
      <c r="CA75" s="38"/>
      <c r="CB75" s="38"/>
      <c r="CC75" s="38"/>
      <c r="CD75" s="39"/>
    </row>
    <row r="76" spans="2:82" hidden="1" x14ac:dyDescent="0.25">
      <c r="B76" t="s">
        <v>48</v>
      </c>
      <c r="D76" s="4" t="s">
        <v>51</v>
      </c>
      <c r="E76" s="1" t="s">
        <v>106</v>
      </c>
      <c r="F76" s="7">
        <v>1300</v>
      </c>
      <c r="G76" s="4" t="s">
        <v>53</v>
      </c>
      <c r="H76" s="6"/>
      <c r="I76" s="6">
        <v>296.75444394313632</v>
      </c>
      <c r="J76" s="6"/>
      <c r="K76" s="6"/>
      <c r="L76" s="6"/>
      <c r="M76" s="3"/>
      <c r="N76" s="6"/>
      <c r="O76" s="3"/>
      <c r="P76" s="6"/>
      <c r="Q76" s="34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>
        <v>8</v>
      </c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31"/>
      <c r="AV76" s="34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31"/>
      <c r="BH76" s="3"/>
      <c r="BI76" s="3"/>
      <c r="BJ76" s="3"/>
      <c r="BK76" s="3"/>
      <c r="BL76" s="3"/>
      <c r="BM76" s="3"/>
      <c r="BN76" s="3"/>
      <c r="BO76" s="3"/>
      <c r="BP76" s="3"/>
      <c r="BQ76" s="9"/>
      <c r="BR76" s="9"/>
      <c r="BS76" s="9"/>
      <c r="BT76" s="9"/>
      <c r="BU76" s="43"/>
      <c r="BV76" s="38"/>
      <c r="BW76" s="38"/>
      <c r="BX76" s="38"/>
      <c r="BY76" s="38"/>
      <c r="BZ76" s="38"/>
      <c r="CA76" s="38"/>
      <c r="CB76" s="38"/>
      <c r="CC76" s="38"/>
      <c r="CD76" s="39"/>
    </row>
    <row r="77" spans="2:82" hidden="1" x14ac:dyDescent="0.25">
      <c r="B77" t="s">
        <v>48</v>
      </c>
      <c r="D77" s="4" t="s">
        <v>52</v>
      </c>
      <c r="E77" s="1" t="s">
        <v>106</v>
      </c>
      <c r="F77" s="7">
        <v>837.2</v>
      </c>
      <c r="G77" s="4" t="s">
        <v>52</v>
      </c>
      <c r="H77" s="6"/>
      <c r="I77" s="6">
        <v>260.4096772395373</v>
      </c>
      <c r="J77" s="6"/>
      <c r="K77" s="6"/>
      <c r="L77" s="6"/>
      <c r="M77" s="3"/>
      <c r="N77" s="6"/>
      <c r="O77" s="3"/>
      <c r="P77" s="6"/>
      <c r="Q77" s="34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31"/>
      <c r="AV77" s="34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31"/>
      <c r="BH77" s="3"/>
      <c r="BI77" s="3"/>
      <c r="BJ77" s="3"/>
      <c r="BK77" s="3"/>
      <c r="BL77" s="3"/>
      <c r="BM77" s="3"/>
      <c r="BN77" s="3"/>
      <c r="BO77" s="3"/>
      <c r="BP77" s="3"/>
      <c r="BQ77" s="9"/>
      <c r="BR77" s="9"/>
      <c r="BS77" s="9"/>
      <c r="BT77" s="9"/>
      <c r="BU77" s="43"/>
      <c r="BV77" s="38"/>
      <c r="BW77" s="38"/>
      <c r="BX77" s="38"/>
      <c r="BY77" s="38"/>
      <c r="BZ77" s="38"/>
      <c r="CA77" s="38"/>
      <c r="CB77" s="38"/>
      <c r="CC77" s="38"/>
      <c r="CD77" s="39"/>
    </row>
    <row r="78" spans="2:82" ht="60" hidden="1" x14ac:dyDescent="0.25">
      <c r="D78" s="4" t="s">
        <v>50</v>
      </c>
      <c r="E78" s="1" t="s">
        <v>49</v>
      </c>
      <c r="F78" s="7"/>
      <c r="G78" s="4" t="s">
        <v>54</v>
      </c>
      <c r="H78" s="6"/>
      <c r="I78" s="6">
        <v>46.54</v>
      </c>
      <c r="J78" s="6"/>
      <c r="K78" s="6"/>
      <c r="L78" s="6"/>
      <c r="M78" s="3"/>
      <c r="N78" s="6"/>
      <c r="O78" s="3"/>
      <c r="P78" s="6"/>
      <c r="Q78" s="34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31"/>
      <c r="AV78" s="34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31"/>
      <c r="BH78" s="3"/>
      <c r="BI78" s="3"/>
      <c r="BJ78" s="3"/>
      <c r="BK78" s="3"/>
      <c r="BL78" s="3"/>
      <c r="BM78" s="3"/>
      <c r="BN78" s="3"/>
      <c r="BO78" s="3"/>
      <c r="BP78" s="3"/>
      <c r="BQ78" s="9"/>
      <c r="BR78" s="9"/>
      <c r="BS78" s="9"/>
      <c r="BT78" s="9"/>
      <c r="BU78" s="43"/>
      <c r="BV78" s="38"/>
      <c r="BW78" s="38"/>
      <c r="BX78" s="38"/>
      <c r="BY78" s="38"/>
      <c r="BZ78" s="38"/>
      <c r="CA78" s="38"/>
      <c r="CB78" s="38"/>
      <c r="CC78" s="38"/>
      <c r="CD78" s="39"/>
    </row>
    <row r="79" spans="2:82" x14ac:dyDescent="0.25">
      <c r="F79" s="7">
        <f>SUBTOTAL(109,F6:F78)</f>
        <v>1036.6799999999996</v>
      </c>
      <c r="G79" s="4"/>
      <c r="H79" s="44">
        <f>SUBTOTAL(109,H6:H78)</f>
        <v>1821.9138803403127</v>
      </c>
      <c r="I79" s="2">
        <f t="shared" ref="I79:BR79" si="3">SUBTOTAL(109,I6:I78)</f>
        <v>0</v>
      </c>
      <c r="J79" s="2" t="s">
        <v>134</v>
      </c>
      <c r="K79" s="2">
        <f t="shared" si="3"/>
        <v>0</v>
      </c>
      <c r="L79" s="44">
        <f t="shared" si="3"/>
        <v>437.44999999999987</v>
      </c>
      <c r="M79" s="2">
        <f t="shared" si="3"/>
        <v>524.75</v>
      </c>
      <c r="N79" s="2">
        <f t="shared" si="3"/>
        <v>19.5</v>
      </c>
      <c r="O79" s="2">
        <f t="shared" si="3"/>
        <v>54.98</v>
      </c>
      <c r="P79" s="2">
        <f t="shared" si="3"/>
        <v>0</v>
      </c>
      <c r="Q79" s="46">
        <f t="shared" si="3"/>
        <v>0</v>
      </c>
      <c r="R79" s="46">
        <f t="shared" si="3"/>
        <v>2</v>
      </c>
      <c r="S79" s="46">
        <f t="shared" si="3"/>
        <v>0</v>
      </c>
      <c r="T79" s="46">
        <f t="shared" si="3"/>
        <v>0</v>
      </c>
      <c r="U79" s="46">
        <f t="shared" si="3"/>
        <v>100</v>
      </c>
      <c r="V79" s="46">
        <f t="shared" si="3"/>
        <v>300</v>
      </c>
      <c r="W79" s="46">
        <f t="shared" si="3"/>
        <v>200</v>
      </c>
      <c r="X79" s="46">
        <f t="shared" si="3"/>
        <v>100</v>
      </c>
      <c r="Y79" s="46">
        <f t="shared" si="3"/>
        <v>0</v>
      </c>
      <c r="Z79" s="46">
        <f t="shared" si="3"/>
        <v>1</v>
      </c>
      <c r="AA79" s="46">
        <f t="shared" si="3"/>
        <v>2</v>
      </c>
      <c r="AB79" s="46">
        <f t="shared" si="3"/>
        <v>143</v>
      </c>
      <c r="AC79" s="46">
        <f t="shared" si="3"/>
        <v>10</v>
      </c>
      <c r="AD79" s="46">
        <f t="shared" si="3"/>
        <v>36</v>
      </c>
      <c r="AE79" s="46">
        <f t="shared" si="3"/>
        <v>0</v>
      </c>
      <c r="AF79" s="46">
        <f t="shared" si="3"/>
        <v>0</v>
      </c>
      <c r="AG79" s="46">
        <f t="shared" si="3"/>
        <v>37</v>
      </c>
      <c r="AH79" s="46">
        <f t="shared" si="3"/>
        <v>1</v>
      </c>
      <c r="AI79" s="46">
        <f t="shared" si="3"/>
        <v>2</v>
      </c>
      <c r="AJ79" s="46">
        <f t="shared" si="3"/>
        <v>4</v>
      </c>
      <c r="AK79" s="46">
        <f t="shared" si="3"/>
        <v>1</v>
      </c>
      <c r="AL79" s="46">
        <f t="shared" si="3"/>
        <v>0</v>
      </c>
      <c r="AM79" s="46">
        <f t="shared" si="3"/>
        <v>0</v>
      </c>
      <c r="AN79" s="46">
        <f t="shared" si="3"/>
        <v>0</v>
      </c>
      <c r="AO79" s="46">
        <f t="shared" si="3"/>
        <v>0</v>
      </c>
      <c r="AP79" s="46">
        <f t="shared" si="3"/>
        <v>2</v>
      </c>
      <c r="AQ79" s="46">
        <f t="shared" si="3"/>
        <v>0</v>
      </c>
      <c r="AR79" s="46">
        <f t="shared" si="3"/>
        <v>0</v>
      </c>
      <c r="AS79" s="46">
        <f t="shared" si="3"/>
        <v>2</v>
      </c>
      <c r="AT79" s="46">
        <f t="shared" si="3"/>
        <v>0</v>
      </c>
      <c r="AU79" s="46">
        <f t="shared" si="3"/>
        <v>1</v>
      </c>
      <c r="AV79" s="46">
        <f t="shared" si="3"/>
        <v>4</v>
      </c>
      <c r="AW79" s="46">
        <f t="shared" si="3"/>
        <v>0</v>
      </c>
      <c r="AX79" s="46">
        <f t="shared" si="3"/>
        <v>0</v>
      </c>
      <c r="AY79" s="46">
        <f t="shared" si="3"/>
        <v>2</v>
      </c>
      <c r="AZ79" s="46">
        <f t="shared" si="3"/>
        <v>2</v>
      </c>
      <c r="BA79" s="46">
        <f t="shared" si="3"/>
        <v>3</v>
      </c>
      <c r="BB79" s="46">
        <f t="shared" si="3"/>
        <v>1</v>
      </c>
      <c r="BC79" s="46">
        <f t="shared" si="3"/>
        <v>0</v>
      </c>
      <c r="BD79" s="46">
        <f t="shared" si="3"/>
        <v>0</v>
      </c>
      <c r="BE79" s="46">
        <f t="shared" si="3"/>
        <v>1</v>
      </c>
      <c r="BF79" s="46">
        <f t="shared" si="3"/>
        <v>0</v>
      </c>
      <c r="BG79" s="46">
        <f t="shared" si="3"/>
        <v>4</v>
      </c>
      <c r="BH79" s="46">
        <f t="shared" si="3"/>
        <v>47</v>
      </c>
      <c r="BI79" s="46">
        <f t="shared" si="3"/>
        <v>0</v>
      </c>
      <c r="BJ79" s="46">
        <f t="shared" si="3"/>
        <v>3</v>
      </c>
      <c r="BK79" s="2">
        <f t="shared" si="3"/>
        <v>21.13</v>
      </c>
      <c r="BL79" s="46">
        <f t="shared" si="3"/>
        <v>1</v>
      </c>
      <c r="BM79" s="2">
        <f t="shared" si="3"/>
        <v>273.9233362045311</v>
      </c>
      <c r="BN79" s="2">
        <f t="shared" si="3"/>
        <v>13.11</v>
      </c>
      <c r="BO79" s="40">
        <f t="shared" si="3"/>
        <v>5.6</v>
      </c>
      <c r="BP79" s="46">
        <f t="shared" si="3"/>
        <v>1</v>
      </c>
      <c r="BQ79" s="40">
        <f t="shared" si="3"/>
        <v>5.6</v>
      </c>
      <c r="BR79" s="2">
        <f t="shared" si="3"/>
        <v>599.23</v>
      </c>
      <c r="BS79" s="44">
        <f t="shared" ref="BS79:CD79" si="4">SUBTOTAL(109,BS6:BS78)</f>
        <v>1036.6799999999996</v>
      </c>
      <c r="BT79" s="2">
        <f t="shared" si="4"/>
        <v>1</v>
      </c>
      <c r="BU79" s="2" t="s">
        <v>149</v>
      </c>
      <c r="BV79" s="2" t="s">
        <v>143</v>
      </c>
      <c r="BW79" s="2" t="s">
        <v>147</v>
      </c>
      <c r="BX79" s="2" t="s">
        <v>142</v>
      </c>
      <c r="BY79" s="2" t="s">
        <v>148</v>
      </c>
      <c r="BZ79" s="2" t="s">
        <v>146</v>
      </c>
      <c r="CA79" s="2"/>
      <c r="CB79" s="2"/>
      <c r="CC79" s="2">
        <f t="shared" si="4"/>
        <v>19</v>
      </c>
      <c r="CD79" s="2">
        <f t="shared" si="4"/>
        <v>0</v>
      </c>
    </row>
  </sheetData>
  <mergeCells count="6">
    <mergeCell ref="B4:G4"/>
    <mergeCell ref="BU4:CD4"/>
    <mergeCell ref="H4:P4"/>
    <mergeCell ref="Q4:AU4"/>
    <mergeCell ref="AV4:BG4"/>
    <mergeCell ref="BH4:BT4"/>
  </mergeCells>
  <phoneticPr fontId="4" type="noConversion"/>
  <pageMargins left="0.7" right="0.7" top="0.75" bottom="0.75" header="0.3" footer="0.3"/>
  <pageSetup paperSize="9" scale="16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e6f5d9f-e9a2-47b2-93ff-6548d88eda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085BDEB2769B46B14F954D295EC730" ma:contentTypeVersion="18" ma:contentTypeDescription="Crée un document." ma:contentTypeScope="" ma:versionID="f020b954064eac74508c1fb5ca4b1f69">
  <xsd:schema xmlns:xsd="http://www.w3.org/2001/XMLSchema" xmlns:xs="http://www.w3.org/2001/XMLSchema" xmlns:p="http://schemas.microsoft.com/office/2006/metadata/properties" xmlns:ns3="25720b9a-27aa-4925-a152-b6d38b15c46e" xmlns:ns4="ae6f5d9f-e9a2-47b2-93ff-6548d88edac4" targetNamespace="http://schemas.microsoft.com/office/2006/metadata/properties" ma:root="true" ma:fieldsID="ba6d6e62d135a952e306f24ace9a6d93" ns3:_="" ns4:_="">
    <xsd:import namespace="25720b9a-27aa-4925-a152-b6d38b15c46e"/>
    <xsd:import namespace="ae6f5d9f-e9a2-47b2-93ff-6548d88edac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ystemTag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20b9a-27aa-4925-a152-b6d38b15c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f5d9f-e9a2-47b2-93ff-6548d88eda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6C9B14-B77B-4E5E-8707-4C5AC3E93AED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ae6f5d9f-e9a2-47b2-93ff-6548d88edac4"/>
    <ds:schemaRef ds:uri="25720b9a-27aa-4925-a152-b6d38b15c46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2BB51A6-84C8-4523-B7C8-C9594AEA7F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FBE5D3-7668-46BA-AD35-668F31872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720b9a-27aa-4925-a152-b6d38b15c46e"/>
    <ds:schemaRef ds:uri="ae6f5d9f-e9a2-47b2-93ff-6548d88eda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Carnet de détail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AUSU Christophe ADC</dc:creator>
  <cp:lastModifiedBy>AUSU Christophe ADJ</cp:lastModifiedBy>
  <cp:lastPrinted>2025-06-10T06:09:16Z</cp:lastPrinted>
  <dcterms:created xsi:type="dcterms:W3CDTF">2025-06-07T03:40:07Z</dcterms:created>
  <dcterms:modified xsi:type="dcterms:W3CDTF">2025-08-03T09:17:36Z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0x01010050085BDEB2769B46B14F954D295EC730</vt:lpwstr>
  </property>
</Properties>
</file>